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3"/>
  </bookViews>
  <sheets>
    <sheet name="قاعدة البيانات" sheetId="1" r:id="rId1"/>
    <sheet name="القائمة" sheetId="2" r:id="rId2"/>
    <sheet name="القصاصات" sheetId="3" r:id="rId3"/>
    <sheet name="مخطط الجلوس" sheetId="4" r:id="rId4"/>
  </sheets>
  <calcPr calcId="145621"/>
</workbook>
</file>

<file path=xl/calcChain.xml><?xml version="1.0" encoding="utf-8"?>
<calcChain xmlns="http://schemas.openxmlformats.org/spreadsheetml/2006/main">
  <c r="K20" i="4" l="1"/>
  <c r="K17" i="4"/>
  <c r="K14" i="4"/>
  <c r="K11" i="4"/>
  <c r="K8" i="4"/>
  <c r="K5" i="4"/>
  <c r="H23" i="4"/>
  <c r="H20" i="4"/>
  <c r="H17" i="4"/>
  <c r="H14" i="4"/>
  <c r="H11" i="4"/>
  <c r="H8" i="4"/>
  <c r="H5" i="4"/>
  <c r="E23" i="4"/>
  <c r="E20" i="4"/>
  <c r="E17" i="4"/>
  <c r="E14" i="4"/>
  <c r="E11" i="4"/>
  <c r="E8" i="4"/>
  <c r="E5" i="4"/>
  <c r="E7" i="3" l="1"/>
  <c r="Q31" i="3" l="1"/>
  <c r="Q30" i="3"/>
  <c r="Q29" i="3"/>
  <c r="Q28" i="3"/>
  <c r="M31" i="3"/>
  <c r="M30" i="3"/>
  <c r="M29" i="3"/>
  <c r="M28" i="3"/>
  <c r="I31" i="3"/>
  <c r="I30" i="3"/>
  <c r="I29" i="3"/>
  <c r="I28" i="3"/>
  <c r="E31" i="3"/>
  <c r="E30" i="3"/>
  <c r="E29" i="3"/>
  <c r="E28" i="3"/>
  <c r="Q25" i="3" l="1"/>
  <c r="Q24" i="3"/>
  <c r="Q23" i="3"/>
  <c r="Q22" i="3"/>
  <c r="M25" i="3"/>
  <c r="M24" i="3"/>
  <c r="M23" i="3"/>
  <c r="M22" i="3"/>
  <c r="I25" i="3"/>
  <c r="I24" i="3"/>
  <c r="I23" i="3"/>
  <c r="I22" i="3"/>
  <c r="E25" i="3"/>
  <c r="E24" i="3"/>
  <c r="E23" i="3"/>
  <c r="E22" i="3"/>
  <c r="Q19" i="3"/>
  <c r="Q18" i="3"/>
  <c r="Q17" i="3"/>
  <c r="Q16" i="3"/>
  <c r="M19" i="3"/>
  <c r="M18" i="3"/>
  <c r="M17" i="3"/>
  <c r="M16" i="3"/>
  <c r="I19" i="3"/>
  <c r="I18" i="3"/>
  <c r="I17" i="3"/>
  <c r="I16" i="3"/>
  <c r="E19" i="3"/>
  <c r="E18" i="3"/>
  <c r="E17" i="3"/>
  <c r="E16" i="3"/>
  <c r="Q13" i="3"/>
  <c r="Q12" i="3"/>
  <c r="Q11" i="3"/>
  <c r="Q10" i="3"/>
  <c r="M13" i="3"/>
  <c r="M12" i="3"/>
  <c r="M11" i="3"/>
  <c r="M10" i="3"/>
  <c r="I13" i="3"/>
  <c r="I12" i="3"/>
  <c r="I11" i="3"/>
  <c r="I10" i="3"/>
  <c r="E13" i="3"/>
  <c r="E12" i="3"/>
  <c r="E11" i="3"/>
  <c r="E10" i="3"/>
  <c r="Q7" i="3"/>
  <c r="Q6" i="3"/>
  <c r="Q5" i="3"/>
  <c r="Q4" i="3"/>
  <c r="M7" i="3"/>
  <c r="M6" i="3"/>
  <c r="M5" i="3"/>
  <c r="M4" i="3"/>
  <c r="I7" i="3"/>
  <c r="I6" i="3"/>
  <c r="I5" i="3"/>
  <c r="I4" i="3"/>
  <c r="E6" i="3"/>
  <c r="E5" i="3"/>
  <c r="E4" i="3"/>
  <c r="Q27" i="3"/>
  <c r="Q21" i="3"/>
  <c r="Q15" i="3"/>
  <c r="Q9" i="3"/>
  <c r="Q3" i="3"/>
  <c r="M3" i="3"/>
  <c r="M9" i="3"/>
  <c r="M15" i="3"/>
  <c r="M21" i="3"/>
  <c r="M27" i="3"/>
  <c r="I27" i="3"/>
  <c r="I21" i="3"/>
  <c r="I15" i="3"/>
  <c r="I9" i="3"/>
  <c r="I3" i="3"/>
  <c r="E27" i="3"/>
  <c r="E21" i="3"/>
  <c r="E15" i="3"/>
  <c r="E9" i="3"/>
  <c r="E3" i="3"/>
  <c r="J7" i="2"/>
  <c r="E7" i="2" s="1"/>
  <c r="J8" i="2"/>
  <c r="E8" i="2" s="1"/>
  <c r="J9" i="2"/>
  <c r="E9" i="2" s="1"/>
  <c r="J10" i="2"/>
  <c r="E10" i="2" s="1"/>
  <c r="J11" i="2"/>
  <c r="E11" i="2" s="1"/>
  <c r="J12" i="2"/>
  <c r="E12" i="2" s="1"/>
  <c r="J13" i="2"/>
  <c r="E13" i="2" s="1"/>
  <c r="J14" i="2"/>
  <c r="E14" i="2" s="1"/>
  <c r="J15" i="2"/>
  <c r="E15" i="2" s="1"/>
  <c r="J16" i="2"/>
  <c r="E16" i="2" s="1"/>
  <c r="J17" i="2"/>
  <c r="E17" i="2" s="1"/>
  <c r="J18" i="2"/>
  <c r="E18" i="2" s="1"/>
  <c r="J19" i="2"/>
  <c r="E19" i="2" s="1"/>
  <c r="J20" i="2"/>
  <c r="E20" i="2" s="1"/>
  <c r="J21" i="2"/>
  <c r="E21" i="2" s="1"/>
  <c r="J22" i="2"/>
  <c r="J23" i="2"/>
  <c r="J24" i="2"/>
  <c r="J25" i="2"/>
  <c r="J26" i="2"/>
  <c r="J6" i="2"/>
  <c r="F6" i="2" s="1"/>
  <c r="H25" i="2" l="1"/>
  <c r="G25" i="2"/>
  <c r="F25" i="2"/>
  <c r="E25" i="2"/>
  <c r="H23" i="2"/>
  <c r="G23" i="2"/>
  <c r="F23" i="2"/>
  <c r="E23" i="2"/>
  <c r="H24" i="2"/>
  <c r="G24" i="2"/>
  <c r="F24" i="2"/>
  <c r="E24" i="2"/>
  <c r="H22" i="2"/>
  <c r="G22" i="2"/>
  <c r="F22" i="2"/>
  <c r="E22" i="2"/>
  <c r="E6" i="2"/>
  <c r="G6" i="2"/>
  <c r="H21" i="2"/>
  <c r="F21" i="2"/>
  <c r="H20" i="2"/>
  <c r="F20" i="2"/>
  <c r="H19" i="2"/>
  <c r="F19" i="2"/>
  <c r="H18" i="2"/>
  <c r="F18" i="2"/>
  <c r="H17" i="2"/>
  <c r="F17" i="2"/>
  <c r="H16" i="2"/>
  <c r="F16" i="2"/>
  <c r="H15" i="2"/>
  <c r="F15" i="2"/>
  <c r="H14" i="2"/>
  <c r="F14" i="2"/>
  <c r="H13" i="2"/>
  <c r="F13" i="2"/>
  <c r="H12" i="2"/>
  <c r="F12" i="2"/>
  <c r="H11" i="2"/>
  <c r="F11" i="2"/>
  <c r="H10" i="2"/>
  <c r="F10" i="2"/>
  <c r="H9" i="2"/>
  <c r="F9" i="2"/>
  <c r="H8" i="2"/>
  <c r="F8" i="2"/>
  <c r="H7" i="2"/>
  <c r="F7" i="2"/>
  <c r="H6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</calcChain>
</file>

<file path=xl/sharedStrings.xml><?xml version="1.0" encoding="utf-8"?>
<sst xmlns="http://schemas.openxmlformats.org/spreadsheetml/2006/main" count="755" uniqueCount="609">
  <si>
    <t>الرقم</t>
  </si>
  <si>
    <t>الاسم</t>
  </si>
  <si>
    <t>اللقب</t>
  </si>
  <si>
    <t>تاريخ الميلاد</t>
  </si>
  <si>
    <t>رقم التسجيل</t>
  </si>
  <si>
    <t>رقم الحجرة</t>
  </si>
  <si>
    <t>عبد العزيز1</t>
  </si>
  <si>
    <t>البسكري1</t>
  </si>
  <si>
    <t>عبد العزيز2</t>
  </si>
  <si>
    <t>عبد العزيز3</t>
  </si>
  <si>
    <t>عبد العزيز4</t>
  </si>
  <si>
    <t>عبد العزيز5</t>
  </si>
  <si>
    <t>عبد العزيز6</t>
  </si>
  <si>
    <t>عبد العزيز7</t>
  </si>
  <si>
    <t>عبد العزيز8</t>
  </si>
  <si>
    <t>عبد العزيز9</t>
  </si>
  <si>
    <t>عبد العزيز10</t>
  </si>
  <si>
    <t>عبد العزيز11</t>
  </si>
  <si>
    <t>عبد العزيز12</t>
  </si>
  <si>
    <t>عبد العزيز13</t>
  </si>
  <si>
    <t>عبد العزيز14</t>
  </si>
  <si>
    <t>عبد العزيز15</t>
  </si>
  <si>
    <t>عبد العزيز16</t>
  </si>
  <si>
    <t>عبد العزيز17</t>
  </si>
  <si>
    <t>عبد العزيز18</t>
  </si>
  <si>
    <t>عبد العزيز19</t>
  </si>
  <si>
    <t>عبد العزيز20</t>
  </si>
  <si>
    <t>عبد العزيز21</t>
  </si>
  <si>
    <t>عبد العزيز22</t>
  </si>
  <si>
    <t>عبد العزيز23</t>
  </si>
  <si>
    <t>عبد العزيز24</t>
  </si>
  <si>
    <t>عبد العزيز25</t>
  </si>
  <si>
    <t>عبد العزيز26</t>
  </si>
  <si>
    <t>عبد العزيز27</t>
  </si>
  <si>
    <t>عبد العزيز28</t>
  </si>
  <si>
    <t>عبد العزيز29</t>
  </si>
  <si>
    <t>عبد العزيز30</t>
  </si>
  <si>
    <t>عبد العزيز31</t>
  </si>
  <si>
    <t>عبد العزيز32</t>
  </si>
  <si>
    <t>عبد العزيز33</t>
  </si>
  <si>
    <t>عبد العزيز34</t>
  </si>
  <si>
    <t>عبد العزيز35</t>
  </si>
  <si>
    <t>عبد العزيز36</t>
  </si>
  <si>
    <t>عبد العزيز37</t>
  </si>
  <si>
    <t>عبد العزيز38</t>
  </si>
  <si>
    <t>عبد العزيز39</t>
  </si>
  <si>
    <t>عبد العزيز40</t>
  </si>
  <si>
    <t>عبد العزيز41</t>
  </si>
  <si>
    <t>عبد العزيز42</t>
  </si>
  <si>
    <t>عبد العزيز43</t>
  </si>
  <si>
    <t>عبد العزيز44</t>
  </si>
  <si>
    <t>عبد العزيز45</t>
  </si>
  <si>
    <t>عبد العزيز46</t>
  </si>
  <si>
    <t>عبد العزيز47</t>
  </si>
  <si>
    <t>عبد العزيز48</t>
  </si>
  <si>
    <t>عبد العزيز49</t>
  </si>
  <si>
    <t>عبد العزيز50</t>
  </si>
  <si>
    <t>عبد العزيز51</t>
  </si>
  <si>
    <t>عبد العزيز52</t>
  </si>
  <si>
    <t>عبد العزيز53</t>
  </si>
  <si>
    <t>عبد العزيز54</t>
  </si>
  <si>
    <t>عبد العزيز55</t>
  </si>
  <si>
    <t>عبد العزيز56</t>
  </si>
  <si>
    <t>عبد العزيز57</t>
  </si>
  <si>
    <t>عبد العزيز58</t>
  </si>
  <si>
    <t>عبد العزيز59</t>
  </si>
  <si>
    <t>عبد العزيز60</t>
  </si>
  <si>
    <t>عبد العزيز61</t>
  </si>
  <si>
    <t>عبد العزيز62</t>
  </si>
  <si>
    <t>عبد العزيز63</t>
  </si>
  <si>
    <t>عبد العزيز64</t>
  </si>
  <si>
    <t>عبد العزيز65</t>
  </si>
  <si>
    <t>عبد العزيز66</t>
  </si>
  <si>
    <t>عبد العزيز67</t>
  </si>
  <si>
    <t>عبد العزيز68</t>
  </si>
  <si>
    <t>عبد العزيز69</t>
  </si>
  <si>
    <t>عبد العزيز70</t>
  </si>
  <si>
    <t>عبد العزيز71</t>
  </si>
  <si>
    <t>عبد العزيز72</t>
  </si>
  <si>
    <t>عبد العزيز73</t>
  </si>
  <si>
    <t>عبد العزيز74</t>
  </si>
  <si>
    <t>عبد العزيز75</t>
  </si>
  <si>
    <t>عبد العزيز76</t>
  </si>
  <si>
    <t>عبد العزيز77</t>
  </si>
  <si>
    <t>عبد العزيز78</t>
  </si>
  <si>
    <t>عبد العزيز79</t>
  </si>
  <si>
    <t>عبد العزيز80</t>
  </si>
  <si>
    <t>عبد العزيز81</t>
  </si>
  <si>
    <t>عبد العزيز82</t>
  </si>
  <si>
    <t>عبد العزيز83</t>
  </si>
  <si>
    <t>عبد العزيز84</t>
  </si>
  <si>
    <t>عبد العزيز85</t>
  </si>
  <si>
    <t>عبد العزيز86</t>
  </si>
  <si>
    <t>عبد العزيز87</t>
  </si>
  <si>
    <t>عبد العزيز88</t>
  </si>
  <si>
    <t>عبد العزيز89</t>
  </si>
  <si>
    <t>عبد العزيز90</t>
  </si>
  <si>
    <t>عبد العزيز91</t>
  </si>
  <si>
    <t>عبد العزيز92</t>
  </si>
  <si>
    <t>عبد العزيز93</t>
  </si>
  <si>
    <t>عبد العزيز94</t>
  </si>
  <si>
    <t>عبد العزيز95</t>
  </si>
  <si>
    <t>عبد العزيز96</t>
  </si>
  <si>
    <t>عبد العزيز97</t>
  </si>
  <si>
    <t>عبد العزيز98</t>
  </si>
  <si>
    <t>عبد العزيز99</t>
  </si>
  <si>
    <t>عبد العزيز100</t>
  </si>
  <si>
    <t>عبد العزيز101</t>
  </si>
  <si>
    <t>عبد العزيز102</t>
  </si>
  <si>
    <t>عبد العزيز103</t>
  </si>
  <si>
    <t>عبد العزيز104</t>
  </si>
  <si>
    <t>عبد العزيز105</t>
  </si>
  <si>
    <t>عبد العزيز106</t>
  </si>
  <si>
    <t>عبد العزيز107</t>
  </si>
  <si>
    <t>عبد العزيز108</t>
  </si>
  <si>
    <t>عبد العزيز109</t>
  </si>
  <si>
    <t>عبد العزيز110</t>
  </si>
  <si>
    <t>عبد العزيز111</t>
  </si>
  <si>
    <t>عبد العزيز112</t>
  </si>
  <si>
    <t>عبد العزيز113</t>
  </si>
  <si>
    <t>عبد العزيز114</t>
  </si>
  <si>
    <t>عبد العزيز115</t>
  </si>
  <si>
    <t>عبد العزيز116</t>
  </si>
  <si>
    <t>عبد العزيز117</t>
  </si>
  <si>
    <t>عبد العزيز118</t>
  </si>
  <si>
    <t>عبد العزيز119</t>
  </si>
  <si>
    <t>عبد العزيز120</t>
  </si>
  <si>
    <t>عبد العزيز121</t>
  </si>
  <si>
    <t>عبد العزيز122</t>
  </si>
  <si>
    <t>عبد العزيز123</t>
  </si>
  <si>
    <t>عبد العزيز124</t>
  </si>
  <si>
    <t>عبد العزيز125</t>
  </si>
  <si>
    <t>عبد العزيز126</t>
  </si>
  <si>
    <t>عبد العزيز127</t>
  </si>
  <si>
    <t>عبد العزيز128</t>
  </si>
  <si>
    <t>عبد العزيز129</t>
  </si>
  <si>
    <t>عبد العزيز130</t>
  </si>
  <si>
    <t>عبد العزيز131</t>
  </si>
  <si>
    <t>عبد العزيز132</t>
  </si>
  <si>
    <t>عبد العزيز133</t>
  </si>
  <si>
    <t>عبد العزيز134</t>
  </si>
  <si>
    <t>عبد العزيز135</t>
  </si>
  <si>
    <t>عبد العزيز136</t>
  </si>
  <si>
    <t>عبد العزيز137</t>
  </si>
  <si>
    <t>عبد العزيز138</t>
  </si>
  <si>
    <t>عبد العزيز139</t>
  </si>
  <si>
    <t>عبد العزيز140</t>
  </si>
  <si>
    <t>عبد العزيز141</t>
  </si>
  <si>
    <t>عبد العزيز142</t>
  </si>
  <si>
    <t>عبد العزيز143</t>
  </si>
  <si>
    <t>عبد العزيز144</t>
  </si>
  <si>
    <t>عبد العزيز145</t>
  </si>
  <si>
    <t>عبد العزيز146</t>
  </si>
  <si>
    <t>عبد العزيز147</t>
  </si>
  <si>
    <t>عبد العزيز148</t>
  </si>
  <si>
    <t>عبد العزيز149</t>
  </si>
  <si>
    <t>عبد العزيز150</t>
  </si>
  <si>
    <t>عبد العزيز151</t>
  </si>
  <si>
    <t>عبد العزيز152</t>
  </si>
  <si>
    <t>عبد العزيز153</t>
  </si>
  <si>
    <t>عبد العزيز154</t>
  </si>
  <si>
    <t>عبد العزيز155</t>
  </si>
  <si>
    <t>عبد العزيز156</t>
  </si>
  <si>
    <t>عبد العزيز157</t>
  </si>
  <si>
    <t>عبد العزيز158</t>
  </si>
  <si>
    <t>عبد العزيز159</t>
  </si>
  <si>
    <t>عبد العزيز160</t>
  </si>
  <si>
    <t>عبد العزيز161</t>
  </si>
  <si>
    <t>عبد العزيز162</t>
  </si>
  <si>
    <t>عبد العزيز163</t>
  </si>
  <si>
    <t>عبد العزيز164</t>
  </si>
  <si>
    <t>عبد العزيز165</t>
  </si>
  <si>
    <t>عبد العزيز166</t>
  </si>
  <si>
    <t>عبد العزيز167</t>
  </si>
  <si>
    <t>عبد العزيز168</t>
  </si>
  <si>
    <t>عبد العزيز169</t>
  </si>
  <si>
    <t>عبد العزيز170</t>
  </si>
  <si>
    <t>عبد العزيز171</t>
  </si>
  <si>
    <t>عبد العزيز172</t>
  </si>
  <si>
    <t>عبد العزيز173</t>
  </si>
  <si>
    <t>عبد العزيز174</t>
  </si>
  <si>
    <t>عبد العزيز175</t>
  </si>
  <si>
    <t>عبد العزيز176</t>
  </si>
  <si>
    <t>عبد العزيز177</t>
  </si>
  <si>
    <t>عبد العزيز178</t>
  </si>
  <si>
    <t>عبد العزيز179</t>
  </si>
  <si>
    <t>عبد العزيز180</t>
  </si>
  <si>
    <t>عبد العزيز181</t>
  </si>
  <si>
    <t>عبد العزيز182</t>
  </si>
  <si>
    <t>عبد العزيز183</t>
  </si>
  <si>
    <t>عبد العزيز184</t>
  </si>
  <si>
    <t>عبد العزيز185</t>
  </si>
  <si>
    <t>عبد العزيز186</t>
  </si>
  <si>
    <t>عبد العزيز187</t>
  </si>
  <si>
    <t>عبد العزيز188</t>
  </si>
  <si>
    <t>عبد العزيز189</t>
  </si>
  <si>
    <t>عبد العزيز190</t>
  </si>
  <si>
    <t>عبد العزيز191</t>
  </si>
  <si>
    <t>عبد العزيز192</t>
  </si>
  <si>
    <t>عبد العزيز193</t>
  </si>
  <si>
    <t>عبد العزيز194</t>
  </si>
  <si>
    <t>عبد العزيز195</t>
  </si>
  <si>
    <t>عبد العزيز196</t>
  </si>
  <si>
    <t>عبد العزيز197</t>
  </si>
  <si>
    <t>عبد العزيز198</t>
  </si>
  <si>
    <t>عبد العزيز199</t>
  </si>
  <si>
    <t>عبد العزيز200</t>
  </si>
  <si>
    <t>عبد العزيز201</t>
  </si>
  <si>
    <t>عبد العزيز202</t>
  </si>
  <si>
    <t>عبد العزيز203</t>
  </si>
  <si>
    <t>عبد العزيز204</t>
  </si>
  <si>
    <t>عبد العزيز205</t>
  </si>
  <si>
    <t>عبد العزيز206</t>
  </si>
  <si>
    <t>عبد العزيز207</t>
  </si>
  <si>
    <t>عبد العزيز208</t>
  </si>
  <si>
    <t>عبد العزيز209</t>
  </si>
  <si>
    <t>عبد العزيز210</t>
  </si>
  <si>
    <t>عبد العزيز211</t>
  </si>
  <si>
    <t>عبد العزيز212</t>
  </si>
  <si>
    <t>عبد العزيز213</t>
  </si>
  <si>
    <t>عبد العزيز214</t>
  </si>
  <si>
    <t>عبد العزيز215</t>
  </si>
  <si>
    <t>عبد العزيز216</t>
  </si>
  <si>
    <t>عبد العزيز217</t>
  </si>
  <si>
    <t>عبد العزيز218</t>
  </si>
  <si>
    <t>عبد العزيز219</t>
  </si>
  <si>
    <t>عبد العزيز220</t>
  </si>
  <si>
    <t>عبد العزيز221</t>
  </si>
  <si>
    <t>عبد العزيز222</t>
  </si>
  <si>
    <t>عبد العزيز223</t>
  </si>
  <si>
    <t>عبد العزيز224</t>
  </si>
  <si>
    <t>عبد العزيز225</t>
  </si>
  <si>
    <t>عبد العزيز226</t>
  </si>
  <si>
    <t>عبد العزيز227</t>
  </si>
  <si>
    <t>عبد العزيز228</t>
  </si>
  <si>
    <t>عبد العزيز229</t>
  </si>
  <si>
    <t>عبد العزيز230</t>
  </si>
  <si>
    <t>عبد العزيز231</t>
  </si>
  <si>
    <t>عبد العزيز232</t>
  </si>
  <si>
    <t>عبد العزيز233</t>
  </si>
  <si>
    <t>عبد العزيز234</t>
  </si>
  <si>
    <t>عبد العزيز235</t>
  </si>
  <si>
    <t>عبد العزيز236</t>
  </si>
  <si>
    <t>عبد العزيز237</t>
  </si>
  <si>
    <t>عبد العزيز238</t>
  </si>
  <si>
    <t>عبد العزيز239</t>
  </si>
  <si>
    <t>عبد العزيز240</t>
  </si>
  <si>
    <t>عبد العزيز241</t>
  </si>
  <si>
    <t>عبد العزيز242</t>
  </si>
  <si>
    <t>عبد العزيز243</t>
  </si>
  <si>
    <t>عبد العزيز244</t>
  </si>
  <si>
    <t>عبد العزيز245</t>
  </si>
  <si>
    <t>عبد العزيز246</t>
  </si>
  <si>
    <t>عبد العزيز247</t>
  </si>
  <si>
    <t>عبد العزيز248</t>
  </si>
  <si>
    <t>عبد العزيز249</t>
  </si>
  <si>
    <t>عبد العزيز250</t>
  </si>
  <si>
    <t>عبد العزيز251</t>
  </si>
  <si>
    <t>عبد العزيز252</t>
  </si>
  <si>
    <t>عبد العزيز253</t>
  </si>
  <si>
    <t>عبد العزيز254</t>
  </si>
  <si>
    <t>عبد العزيز255</t>
  </si>
  <si>
    <t>عبد العزيز256</t>
  </si>
  <si>
    <t>عبد العزيز257</t>
  </si>
  <si>
    <t>عبد العزيز258</t>
  </si>
  <si>
    <t>عبد العزيز259</t>
  </si>
  <si>
    <t>عبد العزيز260</t>
  </si>
  <si>
    <t>عبد العزيز261</t>
  </si>
  <si>
    <t>عبد العزيز262</t>
  </si>
  <si>
    <t>عبد العزيز263</t>
  </si>
  <si>
    <t>عبد العزيز264</t>
  </si>
  <si>
    <t>عبد العزيز265</t>
  </si>
  <si>
    <t>عبد العزيز266</t>
  </si>
  <si>
    <t>عبد العزيز267</t>
  </si>
  <si>
    <t>عبد العزيز268</t>
  </si>
  <si>
    <t>عبد العزيز269</t>
  </si>
  <si>
    <t>عبد العزيز270</t>
  </si>
  <si>
    <t>عبد العزيز271</t>
  </si>
  <si>
    <t>عبد العزيز272</t>
  </si>
  <si>
    <t>عبد العزيز273</t>
  </si>
  <si>
    <t>عبد العزيز274</t>
  </si>
  <si>
    <t>عبد العزيز275</t>
  </si>
  <si>
    <t>عبد العزيز276</t>
  </si>
  <si>
    <t>عبد العزيز277</t>
  </si>
  <si>
    <t>عبد العزيز278</t>
  </si>
  <si>
    <t>عبد العزيز279</t>
  </si>
  <si>
    <t>عبد العزيز280</t>
  </si>
  <si>
    <t>عبد العزيز281</t>
  </si>
  <si>
    <t>عبد العزيز282</t>
  </si>
  <si>
    <t>عبد العزيز283</t>
  </si>
  <si>
    <t>عبد العزيز284</t>
  </si>
  <si>
    <t>عبد العزيز285</t>
  </si>
  <si>
    <t>عبد العزيز286</t>
  </si>
  <si>
    <t>عبد العزيز287</t>
  </si>
  <si>
    <t>عبد العزيز288</t>
  </si>
  <si>
    <t>عبد العزيز289</t>
  </si>
  <si>
    <t>عبد العزيز290</t>
  </si>
  <si>
    <t>عبد العزيز291</t>
  </si>
  <si>
    <t>عبد العزيز292</t>
  </si>
  <si>
    <t>عبد العزيز293</t>
  </si>
  <si>
    <t>عبد العزيز294</t>
  </si>
  <si>
    <t>عبد العزيز295</t>
  </si>
  <si>
    <t>عبد العزيز296</t>
  </si>
  <si>
    <t>عبد العزيز297</t>
  </si>
  <si>
    <t>عبد العزيز298</t>
  </si>
  <si>
    <t>عبد العزيز299</t>
  </si>
  <si>
    <t>عبد العزيز300</t>
  </si>
  <si>
    <t>البسكري2</t>
  </si>
  <si>
    <t>البسكري3</t>
  </si>
  <si>
    <t>البسكري4</t>
  </si>
  <si>
    <t>البسكري5</t>
  </si>
  <si>
    <t>البسكري6</t>
  </si>
  <si>
    <t>البسكري7</t>
  </si>
  <si>
    <t>البسكري8</t>
  </si>
  <si>
    <t>البسكري9</t>
  </si>
  <si>
    <t>البسكري10</t>
  </si>
  <si>
    <t>البسكري11</t>
  </si>
  <si>
    <t>البسكري12</t>
  </si>
  <si>
    <t>البسكري13</t>
  </si>
  <si>
    <t>البسكري14</t>
  </si>
  <si>
    <t>البسكري15</t>
  </si>
  <si>
    <t>البسكري16</t>
  </si>
  <si>
    <t>البسكري17</t>
  </si>
  <si>
    <t>البسكري18</t>
  </si>
  <si>
    <t>البسكري19</t>
  </si>
  <si>
    <t>البسكري20</t>
  </si>
  <si>
    <t>البسكري21</t>
  </si>
  <si>
    <t>البسكري22</t>
  </si>
  <si>
    <t>البسكري23</t>
  </si>
  <si>
    <t>البسكري24</t>
  </si>
  <si>
    <t>البسكري25</t>
  </si>
  <si>
    <t>البسكري26</t>
  </si>
  <si>
    <t>البسكري27</t>
  </si>
  <si>
    <t>البسكري28</t>
  </si>
  <si>
    <t>البسكري29</t>
  </si>
  <si>
    <t>البسكري30</t>
  </si>
  <si>
    <t>البسكري31</t>
  </si>
  <si>
    <t>البسكري32</t>
  </si>
  <si>
    <t>البسكري33</t>
  </si>
  <si>
    <t>البسكري34</t>
  </si>
  <si>
    <t>البسكري35</t>
  </si>
  <si>
    <t>البسكري36</t>
  </si>
  <si>
    <t>البسكري37</t>
  </si>
  <si>
    <t>البسكري38</t>
  </si>
  <si>
    <t>البسكري39</t>
  </si>
  <si>
    <t>البسكري40</t>
  </si>
  <si>
    <t>البسكري41</t>
  </si>
  <si>
    <t>البسكري42</t>
  </si>
  <si>
    <t>البسكري43</t>
  </si>
  <si>
    <t>البسكري44</t>
  </si>
  <si>
    <t>البسكري45</t>
  </si>
  <si>
    <t>البسكري46</t>
  </si>
  <si>
    <t>البسكري47</t>
  </si>
  <si>
    <t>البسكري48</t>
  </si>
  <si>
    <t>البسكري49</t>
  </si>
  <si>
    <t>البسكري50</t>
  </si>
  <si>
    <t>البسكري51</t>
  </si>
  <si>
    <t>البسكري52</t>
  </si>
  <si>
    <t>البسكري53</t>
  </si>
  <si>
    <t>البسكري54</t>
  </si>
  <si>
    <t>البسكري55</t>
  </si>
  <si>
    <t>البسكري56</t>
  </si>
  <si>
    <t>البسكري57</t>
  </si>
  <si>
    <t>البسكري58</t>
  </si>
  <si>
    <t>البسكري59</t>
  </si>
  <si>
    <t>البسكري60</t>
  </si>
  <si>
    <t>البسكري61</t>
  </si>
  <si>
    <t>البسكري62</t>
  </si>
  <si>
    <t>البسكري63</t>
  </si>
  <si>
    <t>البسكري64</t>
  </si>
  <si>
    <t>البسكري65</t>
  </si>
  <si>
    <t>البسكري66</t>
  </si>
  <si>
    <t>البسكري67</t>
  </si>
  <si>
    <t>البسكري68</t>
  </si>
  <si>
    <t>البسكري69</t>
  </si>
  <si>
    <t>البسكري70</t>
  </si>
  <si>
    <t>البسكري71</t>
  </si>
  <si>
    <t>البسكري72</t>
  </si>
  <si>
    <t>البسكري73</t>
  </si>
  <si>
    <t>البسكري74</t>
  </si>
  <si>
    <t>البسكري75</t>
  </si>
  <si>
    <t>البسكري76</t>
  </si>
  <si>
    <t>البسكري77</t>
  </si>
  <si>
    <t>البسكري78</t>
  </si>
  <si>
    <t>البسكري79</t>
  </si>
  <si>
    <t>البسكري80</t>
  </si>
  <si>
    <t>البسكري81</t>
  </si>
  <si>
    <t>البسكري82</t>
  </si>
  <si>
    <t>البسكري83</t>
  </si>
  <si>
    <t>البسكري84</t>
  </si>
  <si>
    <t>البسكري85</t>
  </si>
  <si>
    <t>البسكري86</t>
  </si>
  <si>
    <t>البسكري87</t>
  </si>
  <si>
    <t>البسكري88</t>
  </si>
  <si>
    <t>البسكري89</t>
  </si>
  <si>
    <t>البسكري90</t>
  </si>
  <si>
    <t>البسكري91</t>
  </si>
  <si>
    <t>البسكري92</t>
  </si>
  <si>
    <t>البسكري93</t>
  </si>
  <si>
    <t>البسكري94</t>
  </si>
  <si>
    <t>البسكري95</t>
  </si>
  <si>
    <t>البسكري96</t>
  </si>
  <si>
    <t>البسكري97</t>
  </si>
  <si>
    <t>البسكري98</t>
  </si>
  <si>
    <t>البسكري99</t>
  </si>
  <si>
    <t>البسكري100</t>
  </si>
  <si>
    <t>البسكري101</t>
  </si>
  <si>
    <t>البسكري102</t>
  </si>
  <si>
    <t>البسكري103</t>
  </si>
  <si>
    <t>البسكري104</t>
  </si>
  <si>
    <t>البسكري105</t>
  </si>
  <si>
    <t>البسكري106</t>
  </si>
  <si>
    <t>البسكري107</t>
  </si>
  <si>
    <t>البسكري108</t>
  </si>
  <si>
    <t>البسكري109</t>
  </si>
  <si>
    <t>البسكري110</t>
  </si>
  <si>
    <t>البسكري111</t>
  </si>
  <si>
    <t>البسكري112</t>
  </si>
  <si>
    <t>البسكري113</t>
  </si>
  <si>
    <t>البسكري114</t>
  </si>
  <si>
    <t>البسكري115</t>
  </si>
  <si>
    <t>البسكري116</t>
  </si>
  <si>
    <t>البسكري117</t>
  </si>
  <si>
    <t>البسكري118</t>
  </si>
  <si>
    <t>البسكري119</t>
  </si>
  <si>
    <t>البسكري120</t>
  </si>
  <si>
    <t>البسكري121</t>
  </si>
  <si>
    <t>البسكري122</t>
  </si>
  <si>
    <t>البسكري123</t>
  </si>
  <si>
    <t>البسكري124</t>
  </si>
  <si>
    <t>البسكري125</t>
  </si>
  <si>
    <t>البسكري126</t>
  </si>
  <si>
    <t>البسكري127</t>
  </si>
  <si>
    <t>البسكري128</t>
  </si>
  <si>
    <t>البسكري129</t>
  </si>
  <si>
    <t>البسكري130</t>
  </si>
  <si>
    <t>البسكري131</t>
  </si>
  <si>
    <t>البسكري132</t>
  </si>
  <si>
    <t>البسكري133</t>
  </si>
  <si>
    <t>البسكري134</t>
  </si>
  <si>
    <t>البسكري135</t>
  </si>
  <si>
    <t>البسكري136</t>
  </si>
  <si>
    <t>البسكري137</t>
  </si>
  <si>
    <t>البسكري138</t>
  </si>
  <si>
    <t>البسكري139</t>
  </si>
  <si>
    <t>البسكري140</t>
  </si>
  <si>
    <t>البسكري141</t>
  </si>
  <si>
    <t>البسكري142</t>
  </si>
  <si>
    <t>البسكري143</t>
  </si>
  <si>
    <t>البسكري144</t>
  </si>
  <si>
    <t>البسكري145</t>
  </si>
  <si>
    <t>البسكري146</t>
  </si>
  <si>
    <t>البسكري147</t>
  </si>
  <si>
    <t>البسكري148</t>
  </si>
  <si>
    <t>البسكري149</t>
  </si>
  <si>
    <t>البسكري150</t>
  </si>
  <si>
    <t>البسكري151</t>
  </si>
  <si>
    <t>البسكري152</t>
  </si>
  <si>
    <t>البسكري153</t>
  </si>
  <si>
    <t>البسكري154</t>
  </si>
  <si>
    <t>البسكري155</t>
  </si>
  <si>
    <t>البسكري156</t>
  </si>
  <si>
    <t>البسكري157</t>
  </si>
  <si>
    <t>البسكري158</t>
  </si>
  <si>
    <t>البسكري159</t>
  </si>
  <si>
    <t>البسكري160</t>
  </si>
  <si>
    <t>البسكري161</t>
  </si>
  <si>
    <t>البسكري162</t>
  </si>
  <si>
    <t>البسكري163</t>
  </si>
  <si>
    <t>البسكري164</t>
  </si>
  <si>
    <t>البسكري165</t>
  </si>
  <si>
    <t>البسكري166</t>
  </si>
  <si>
    <t>البسكري167</t>
  </si>
  <si>
    <t>البسكري168</t>
  </si>
  <si>
    <t>البسكري169</t>
  </si>
  <si>
    <t>البسكري170</t>
  </si>
  <si>
    <t>البسكري171</t>
  </si>
  <si>
    <t>البسكري172</t>
  </si>
  <si>
    <t>البسكري173</t>
  </si>
  <si>
    <t>البسكري174</t>
  </si>
  <si>
    <t>البسكري175</t>
  </si>
  <si>
    <t>البسكري176</t>
  </si>
  <si>
    <t>البسكري177</t>
  </si>
  <si>
    <t>البسكري178</t>
  </si>
  <si>
    <t>البسكري179</t>
  </si>
  <si>
    <t>البسكري180</t>
  </si>
  <si>
    <t>البسكري181</t>
  </si>
  <si>
    <t>البسكري182</t>
  </si>
  <si>
    <t>البسكري183</t>
  </si>
  <si>
    <t>البسكري184</t>
  </si>
  <si>
    <t>البسكري185</t>
  </si>
  <si>
    <t>البسكري186</t>
  </si>
  <si>
    <t>البسكري187</t>
  </si>
  <si>
    <t>البسكري188</t>
  </si>
  <si>
    <t>البسكري189</t>
  </si>
  <si>
    <t>البسكري190</t>
  </si>
  <si>
    <t>البسكري191</t>
  </si>
  <si>
    <t>البسكري192</t>
  </si>
  <si>
    <t>البسكري193</t>
  </si>
  <si>
    <t>البسكري194</t>
  </si>
  <si>
    <t>البسكري195</t>
  </si>
  <si>
    <t>البسكري196</t>
  </si>
  <si>
    <t>البسكري197</t>
  </si>
  <si>
    <t>البسكري198</t>
  </si>
  <si>
    <t>البسكري199</t>
  </si>
  <si>
    <t>البسكري200</t>
  </si>
  <si>
    <t>البسكري201</t>
  </si>
  <si>
    <t>البسكري202</t>
  </si>
  <si>
    <t>البسكري203</t>
  </si>
  <si>
    <t>البسكري204</t>
  </si>
  <si>
    <t>البسكري205</t>
  </si>
  <si>
    <t>البسكري206</t>
  </si>
  <si>
    <t>البسكري207</t>
  </si>
  <si>
    <t>البسكري208</t>
  </si>
  <si>
    <t>البسكري209</t>
  </si>
  <si>
    <t>البسكري210</t>
  </si>
  <si>
    <t>البسكري211</t>
  </si>
  <si>
    <t>البسكري212</t>
  </si>
  <si>
    <t>البسكري213</t>
  </si>
  <si>
    <t>البسكري214</t>
  </si>
  <si>
    <t>البسكري215</t>
  </si>
  <si>
    <t>البسكري216</t>
  </si>
  <si>
    <t>البسكري217</t>
  </si>
  <si>
    <t>البسكري218</t>
  </si>
  <si>
    <t>البسكري219</t>
  </si>
  <si>
    <t>البسكري220</t>
  </si>
  <si>
    <t>البسكري221</t>
  </si>
  <si>
    <t>البسكري222</t>
  </si>
  <si>
    <t>البسكري223</t>
  </si>
  <si>
    <t>البسكري224</t>
  </si>
  <si>
    <t>البسكري225</t>
  </si>
  <si>
    <t>البسكري226</t>
  </si>
  <si>
    <t>البسكري227</t>
  </si>
  <si>
    <t>البسكري228</t>
  </si>
  <si>
    <t>البسكري229</t>
  </si>
  <si>
    <t>البسكري230</t>
  </si>
  <si>
    <t>البسكري231</t>
  </si>
  <si>
    <t>البسكري232</t>
  </si>
  <si>
    <t>البسكري233</t>
  </si>
  <si>
    <t>البسكري234</t>
  </si>
  <si>
    <t>البسكري235</t>
  </si>
  <si>
    <t>البسكري236</t>
  </si>
  <si>
    <t>البسكري237</t>
  </si>
  <si>
    <t>البسكري238</t>
  </si>
  <si>
    <t>البسكري239</t>
  </si>
  <si>
    <t>البسكري240</t>
  </si>
  <si>
    <t>البسكري241</t>
  </si>
  <si>
    <t>البسكري242</t>
  </si>
  <si>
    <t>البسكري243</t>
  </si>
  <si>
    <t>البسكري244</t>
  </si>
  <si>
    <t>البسكري245</t>
  </si>
  <si>
    <t>البسكري246</t>
  </si>
  <si>
    <t>البسكري247</t>
  </si>
  <si>
    <t>البسكري248</t>
  </si>
  <si>
    <t>البسكري249</t>
  </si>
  <si>
    <t>البسكري250</t>
  </si>
  <si>
    <t>البسكري251</t>
  </si>
  <si>
    <t>البسكري252</t>
  </si>
  <si>
    <t>البسكري253</t>
  </si>
  <si>
    <t>البسكري254</t>
  </si>
  <si>
    <t>البسكري255</t>
  </si>
  <si>
    <t>البسكري256</t>
  </si>
  <si>
    <t>البسكري257</t>
  </si>
  <si>
    <t>البسكري258</t>
  </si>
  <si>
    <t>البسكري259</t>
  </si>
  <si>
    <t>البسكري260</t>
  </si>
  <si>
    <t>البسكري261</t>
  </si>
  <si>
    <t>البسكري262</t>
  </si>
  <si>
    <t>البسكري263</t>
  </si>
  <si>
    <t>البسكري264</t>
  </si>
  <si>
    <t>البسكري265</t>
  </si>
  <si>
    <t>البسكري266</t>
  </si>
  <si>
    <t>البسكري267</t>
  </si>
  <si>
    <t>البسكري268</t>
  </si>
  <si>
    <t>البسكري269</t>
  </si>
  <si>
    <t>البسكري270</t>
  </si>
  <si>
    <t>البسكري271</t>
  </si>
  <si>
    <t>البسكري272</t>
  </si>
  <si>
    <t>البسكري273</t>
  </si>
  <si>
    <t>البسكري274</t>
  </si>
  <si>
    <t>البسكري275</t>
  </si>
  <si>
    <t>البسكري276</t>
  </si>
  <si>
    <t>البسكري277</t>
  </si>
  <si>
    <t>البسكري278</t>
  </si>
  <si>
    <t>البسكري279</t>
  </si>
  <si>
    <t>البسكري280</t>
  </si>
  <si>
    <t>البسكري281</t>
  </si>
  <si>
    <t>البسكري282</t>
  </si>
  <si>
    <t>البسكري283</t>
  </si>
  <si>
    <t>البسكري284</t>
  </si>
  <si>
    <t>البسكري285</t>
  </si>
  <si>
    <t>البسكري286</t>
  </si>
  <si>
    <t>البسكري287</t>
  </si>
  <si>
    <t>البسكري288</t>
  </si>
  <si>
    <t>البسكري289</t>
  </si>
  <si>
    <t>البسكري290</t>
  </si>
  <si>
    <t>البسكري291</t>
  </si>
  <si>
    <t>البسكري292</t>
  </si>
  <si>
    <t>البسكري293</t>
  </si>
  <si>
    <t>البسكري294</t>
  </si>
  <si>
    <t>البسكري295</t>
  </si>
  <si>
    <t>البسكري296</t>
  </si>
  <si>
    <t>البسكري297</t>
  </si>
  <si>
    <t>البسكري298</t>
  </si>
  <si>
    <t>البسكري299</t>
  </si>
  <si>
    <t>البسكري300</t>
  </si>
  <si>
    <t>الحجرة</t>
  </si>
  <si>
    <t>لون ورقة الاجابة</t>
  </si>
  <si>
    <t>هنا في مخطط الجلوس يتم تغيير رقم التسجيل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</si>
</sst>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;@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1" xfId="0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0" fontId="1" fillId="2" borderId="4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ill="1" applyBorder="1"/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Spin" dx="16" fmlaLink="B6" max="30000" page="10" val="15"/>
</file>

<file path=xl/ctrlProps/ctrlProp2.xml><?xml version="1.0" encoding="utf-8"?>
<formControlPr xmlns="http://schemas.microsoft.com/office/spreadsheetml/2009/9/main" objectType="Spin" dx="16" fmlaLink="$B$5" max="30000" min="1" page="10" val="10"/>
</file>

<file path=xl/ctrlProps/ctrlProp3.xml><?xml version="1.0" encoding="utf-8"?>
<formControlPr xmlns="http://schemas.microsoft.com/office/spreadsheetml/2009/9/main" objectType="Spin" dx="16" fmlaLink="$B$6" max="20" min="1" page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</xdr:colOff>
          <xdr:row>7</xdr:row>
          <xdr:rowOff>0</xdr:rowOff>
        </xdr:from>
        <xdr:to>
          <xdr:col>2</xdr:col>
          <xdr:colOff>47625</xdr:colOff>
          <xdr:row>13</xdr:row>
          <xdr:rowOff>9525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6</xdr:row>
          <xdr:rowOff>0</xdr:rowOff>
        </xdr:from>
        <xdr:to>
          <xdr:col>1</xdr:col>
          <xdr:colOff>742950</xdr:colOff>
          <xdr:row>11</xdr:row>
          <xdr:rowOff>133350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742950</xdr:colOff>
          <xdr:row>7</xdr:row>
          <xdr:rowOff>0</xdr:rowOff>
        </xdr:from>
        <xdr:to>
          <xdr:col>2</xdr:col>
          <xdr:colOff>19050</xdr:colOff>
          <xdr:row>12</xdr:row>
          <xdr:rowOff>38100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04"/>
  <sheetViews>
    <sheetView rightToLeft="1" topLeftCell="A281" workbookViewId="0">
      <selection activeCell="E304" sqref="E304"/>
    </sheetView>
  </sheetViews>
  <sheetFormatPr defaultColWidth="11" defaultRowHeight="14.25" x14ac:dyDescent="0.2"/>
  <sheetData>
    <row r="4" spans="1:6" ht="15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 ht="15" x14ac:dyDescent="0.2">
      <c r="A5" s="1">
        <v>1</v>
      </c>
      <c r="B5" s="1" t="s">
        <v>6</v>
      </c>
      <c r="C5" s="1" t="s">
        <v>7</v>
      </c>
      <c r="D5" s="2">
        <v>36526</v>
      </c>
      <c r="E5" s="1">
        <v>7101</v>
      </c>
      <c r="F5" s="1">
        <v>1</v>
      </c>
    </row>
    <row r="6" spans="1:6" ht="15" x14ac:dyDescent="0.2">
      <c r="A6" s="1">
        <v>2</v>
      </c>
      <c r="B6" s="1" t="s">
        <v>8</v>
      </c>
      <c r="C6" s="1" t="s">
        <v>307</v>
      </c>
      <c r="D6" s="2">
        <v>36527</v>
      </c>
      <c r="E6" s="1">
        <v>7102</v>
      </c>
      <c r="F6" s="1">
        <v>1</v>
      </c>
    </row>
    <row r="7" spans="1:6" ht="15" x14ac:dyDescent="0.2">
      <c r="A7" s="1">
        <v>3</v>
      </c>
      <c r="B7" s="1" t="s">
        <v>9</v>
      </c>
      <c r="C7" s="1" t="s">
        <v>308</v>
      </c>
      <c r="D7" s="2">
        <v>36528</v>
      </c>
      <c r="E7" s="1">
        <v>7103</v>
      </c>
      <c r="F7" s="1">
        <v>1</v>
      </c>
    </row>
    <row r="8" spans="1:6" ht="15" x14ac:dyDescent="0.2">
      <c r="A8" s="1">
        <v>4</v>
      </c>
      <c r="B8" s="1" t="s">
        <v>10</v>
      </c>
      <c r="C8" s="1" t="s">
        <v>309</v>
      </c>
      <c r="D8" s="2">
        <v>36529</v>
      </c>
      <c r="E8" s="1">
        <v>7104</v>
      </c>
      <c r="F8" s="1">
        <v>1</v>
      </c>
    </row>
    <row r="9" spans="1:6" ht="15" x14ac:dyDescent="0.2">
      <c r="A9" s="1">
        <v>5</v>
      </c>
      <c r="B9" s="1" t="s">
        <v>11</v>
      </c>
      <c r="C9" s="1" t="s">
        <v>310</v>
      </c>
      <c r="D9" s="2">
        <v>36530</v>
      </c>
      <c r="E9" s="1">
        <v>7105</v>
      </c>
      <c r="F9" s="1">
        <v>1</v>
      </c>
    </row>
    <row r="10" spans="1:6" ht="15" x14ac:dyDescent="0.2">
      <c r="A10" s="1">
        <v>6</v>
      </c>
      <c r="B10" s="1" t="s">
        <v>12</v>
      </c>
      <c r="C10" s="1" t="s">
        <v>311</v>
      </c>
      <c r="D10" s="2">
        <v>36531</v>
      </c>
      <c r="E10" s="1">
        <v>7106</v>
      </c>
      <c r="F10" s="1">
        <v>1</v>
      </c>
    </row>
    <row r="11" spans="1:6" ht="15" x14ac:dyDescent="0.2">
      <c r="A11" s="1">
        <v>7</v>
      </c>
      <c r="B11" s="1" t="s">
        <v>13</v>
      </c>
      <c r="C11" s="1" t="s">
        <v>312</v>
      </c>
      <c r="D11" s="2">
        <v>36532</v>
      </c>
      <c r="E11" s="1">
        <v>7107</v>
      </c>
      <c r="F11" s="1">
        <v>1</v>
      </c>
    </row>
    <row r="12" spans="1:6" ht="15" x14ac:dyDescent="0.2">
      <c r="A12" s="1">
        <v>8</v>
      </c>
      <c r="B12" s="1" t="s">
        <v>14</v>
      </c>
      <c r="C12" s="1" t="s">
        <v>313</v>
      </c>
      <c r="D12" s="2">
        <v>36533</v>
      </c>
      <c r="E12" s="1">
        <v>7108</v>
      </c>
      <c r="F12" s="1">
        <v>1</v>
      </c>
    </row>
    <row r="13" spans="1:6" ht="15" x14ac:dyDescent="0.2">
      <c r="A13" s="1">
        <v>9</v>
      </c>
      <c r="B13" s="1" t="s">
        <v>15</v>
      </c>
      <c r="C13" s="1" t="s">
        <v>314</v>
      </c>
      <c r="D13" s="2">
        <v>36534</v>
      </c>
      <c r="E13" s="1">
        <v>7109</v>
      </c>
      <c r="F13" s="1">
        <v>1</v>
      </c>
    </row>
    <row r="14" spans="1:6" ht="15" x14ac:dyDescent="0.2">
      <c r="A14" s="1">
        <v>10</v>
      </c>
      <c r="B14" s="1" t="s">
        <v>16</v>
      </c>
      <c r="C14" s="1" t="s">
        <v>315</v>
      </c>
      <c r="D14" s="2">
        <v>36535</v>
      </c>
      <c r="E14" s="1">
        <v>7110</v>
      </c>
      <c r="F14" s="1">
        <v>1</v>
      </c>
    </row>
    <row r="15" spans="1:6" ht="15" x14ac:dyDescent="0.2">
      <c r="A15" s="1">
        <v>11</v>
      </c>
      <c r="B15" s="1" t="s">
        <v>17</v>
      </c>
      <c r="C15" s="1" t="s">
        <v>316</v>
      </c>
      <c r="D15" s="2">
        <v>36536</v>
      </c>
      <c r="E15" s="1">
        <v>7111</v>
      </c>
      <c r="F15" s="1">
        <v>1</v>
      </c>
    </row>
    <row r="16" spans="1:6" ht="15" x14ac:dyDescent="0.2">
      <c r="A16" s="1">
        <v>12</v>
      </c>
      <c r="B16" s="1" t="s">
        <v>18</v>
      </c>
      <c r="C16" s="1" t="s">
        <v>317</v>
      </c>
      <c r="D16" s="2">
        <v>36537</v>
      </c>
      <c r="E16" s="1">
        <v>7112</v>
      </c>
      <c r="F16" s="1">
        <v>1</v>
      </c>
    </row>
    <row r="17" spans="1:6" ht="15" x14ac:dyDescent="0.2">
      <c r="A17" s="1">
        <v>13</v>
      </c>
      <c r="B17" s="1" t="s">
        <v>19</v>
      </c>
      <c r="C17" s="1" t="s">
        <v>318</v>
      </c>
      <c r="D17" s="2">
        <v>36538</v>
      </c>
      <c r="E17" s="1">
        <v>7113</v>
      </c>
      <c r="F17" s="1">
        <v>1</v>
      </c>
    </row>
    <row r="18" spans="1:6" ht="15" x14ac:dyDescent="0.2">
      <c r="A18" s="1">
        <v>14</v>
      </c>
      <c r="B18" s="1" t="s">
        <v>20</v>
      </c>
      <c r="C18" s="1" t="s">
        <v>319</v>
      </c>
      <c r="D18" s="2">
        <v>36539</v>
      </c>
      <c r="E18" s="1">
        <v>7114</v>
      </c>
      <c r="F18" s="1">
        <v>1</v>
      </c>
    </row>
    <row r="19" spans="1:6" ht="15" x14ac:dyDescent="0.2">
      <c r="A19" s="1">
        <v>15</v>
      </c>
      <c r="B19" s="1" t="s">
        <v>21</v>
      </c>
      <c r="C19" s="1" t="s">
        <v>320</v>
      </c>
      <c r="D19" s="2">
        <v>36540</v>
      </c>
      <c r="E19" s="1">
        <v>7115</v>
      </c>
      <c r="F19" s="1">
        <v>1</v>
      </c>
    </row>
    <row r="20" spans="1:6" ht="15" x14ac:dyDescent="0.2">
      <c r="A20" s="1">
        <v>16</v>
      </c>
      <c r="B20" s="1" t="s">
        <v>22</v>
      </c>
      <c r="C20" s="1" t="s">
        <v>321</v>
      </c>
      <c r="D20" s="2">
        <v>36541</v>
      </c>
      <c r="E20" s="1">
        <v>7116</v>
      </c>
      <c r="F20" s="1">
        <v>1</v>
      </c>
    </row>
    <row r="21" spans="1:6" ht="15" x14ac:dyDescent="0.2">
      <c r="A21" s="1">
        <v>17</v>
      </c>
      <c r="B21" s="1" t="s">
        <v>23</v>
      </c>
      <c r="C21" s="1" t="s">
        <v>322</v>
      </c>
      <c r="D21" s="2">
        <v>36542</v>
      </c>
      <c r="E21" s="1">
        <v>7117</v>
      </c>
      <c r="F21" s="1">
        <v>1</v>
      </c>
    </row>
    <row r="22" spans="1:6" ht="15" x14ac:dyDescent="0.2">
      <c r="A22" s="1">
        <v>18</v>
      </c>
      <c r="B22" s="1" t="s">
        <v>24</v>
      </c>
      <c r="C22" s="1" t="s">
        <v>323</v>
      </c>
      <c r="D22" s="2">
        <v>36543</v>
      </c>
      <c r="E22" s="1">
        <v>7118</v>
      </c>
      <c r="F22" s="1">
        <v>1</v>
      </c>
    </row>
    <row r="23" spans="1:6" ht="15" x14ac:dyDescent="0.2">
      <c r="A23" s="1">
        <v>19</v>
      </c>
      <c r="B23" s="1" t="s">
        <v>25</v>
      </c>
      <c r="C23" s="1" t="s">
        <v>324</v>
      </c>
      <c r="D23" s="2">
        <v>36544</v>
      </c>
      <c r="E23" s="1">
        <v>7119</v>
      </c>
      <c r="F23" s="1">
        <v>1</v>
      </c>
    </row>
    <row r="24" spans="1:6" ht="15" x14ac:dyDescent="0.2">
      <c r="A24" s="1">
        <v>20</v>
      </c>
      <c r="B24" s="1" t="s">
        <v>26</v>
      </c>
      <c r="C24" s="1" t="s">
        <v>325</v>
      </c>
      <c r="D24" s="2">
        <v>36545</v>
      </c>
      <c r="E24" s="1">
        <v>7120</v>
      </c>
      <c r="F24" s="1">
        <v>1</v>
      </c>
    </row>
    <row r="25" spans="1:6" ht="15" x14ac:dyDescent="0.2">
      <c r="A25" s="1">
        <v>21</v>
      </c>
      <c r="B25" s="1" t="s">
        <v>27</v>
      </c>
      <c r="C25" s="1" t="s">
        <v>326</v>
      </c>
      <c r="D25" s="2">
        <v>36546</v>
      </c>
      <c r="E25" s="1">
        <v>7121</v>
      </c>
      <c r="F25" s="1">
        <v>2</v>
      </c>
    </row>
    <row r="26" spans="1:6" ht="15" x14ac:dyDescent="0.2">
      <c r="A26" s="1">
        <v>22</v>
      </c>
      <c r="B26" s="1" t="s">
        <v>28</v>
      </c>
      <c r="C26" s="1" t="s">
        <v>327</v>
      </c>
      <c r="D26" s="2">
        <v>36547</v>
      </c>
      <c r="E26" s="1">
        <v>7122</v>
      </c>
      <c r="F26" s="1">
        <v>2</v>
      </c>
    </row>
    <row r="27" spans="1:6" ht="15" x14ac:dyDescent="0.2">
      <c r="A27" s="1">
        <v>23</v>
      </c>
      <c r="B27" s="1" t="s">
        <v>29</v>
      </c>
      <c r="C27" s="1" t="s">
        <v>328</v>
      </c>
      <c r="D27" s="2">
        <v>36548</v>
      </c>
      <c r="E27" s="1">
        <v>7123</v>
      </c>
      <c r="F27" s="1">
        <v>2</v>
      </c>
    </row>
    <row r="28" spans="1:6" ht="15" x14ac:dyDescent="0.2">
      <c r="A28" s="1">
        <v>24</v>
      </c>
      <c r="B28" s="1" t="s">
        <v>30</v>
      </c>
      <c r="C28" s="1" t="s">
        <v>329</v>
      </c>
      <c r="D28" s="2">
        <v>36549</v>
      </c>
      <c r="E28" s="1">
        <v>7124</v>
      </c>
      <c r="F28" s="1">
        <v>2</v>
      </c>
    </row>
    <row r="29" spans="1:6" ht="15" x14ac:dyDescent="0.2">
      <c r="A29" s="1">
        <v>25</v>
      </c>
      <c r="B29" s="1" t="s">
        <v>31</v>
      </c>
      <c r="C29" s="1" t="s">
        <v>330</v>
      </c>
      <c r="D29" s="2">
        <v>36550</v>
      </c>
      <c r="E29" s="1">
        <v>7125</v>
      </c>
      <c r="F29" s="1">
        <v>2</v>
      </c>
    </row>
    <row r="30" spans="1:6" ht="15" x14ac:dyDescent="0.2">
      <c r="A30" s="1">
        <v>26</v>
      </c>
      <c r="B30" s="1" t="s">
        <v>32</v>
      </c>
      <c r="C30" s="1" t="s">
        <v>331</v>
      </c>
      <c r="D30" s="2">
        <v>36551</v>
      </c>
      <c r="E30" s="1">
        <v>7126</v>
      </c>
      <c r="F30" s="1">
        <v>2</v>
      </c>
    </row>
    <row r="31" spans="1:6" ht="15" x14ac:dyDescent="0.2">
      <c r="A31" s="1">
        <v>27</v>
      </c>
      <c r="B31" s="1" t="s">
        <v>33</v>
      </c>
      <c r="C31" s="1" t="s">
        <v>332</v>
      </c>
      <c r="D31" s="2">
        <v>36552</v>
      </c>
      <c r="E31" s="1">
        <v>7127</v>
      </c>
      <c r="F31" s="1">
        <v>2</v>
      </c>
    </row>
    <row r="32" spans="1:6" ht="15" x14ac:dyDescent="0.2">
      <c r="A32" s="1">
        <v>28</v>
      </c>
      <c r="B32" s="1" t="s">
        <v>34</v>
      </c>
      <c r="C32" s="1" t="s">
        <v>333</v>
      </c>
      <c r="D32" s="2">
        <v>36553</v>
      </c>
      <c r="E32" s="1">
        <v>7128</v>
      </c>
      <c r="F32" s="1">
        <v>2</v>
      </c>
    </row>
    <row r="33" spans="1:6" ht="15" x14ac:dyDescent="0.2">
      <c r="A33" s="1">
        <v>29</v>
      </c>
      <c r="B33" s="1" t="s">
        <v>35</v>
      </c>
      <c r="C33" s="1" t="s">
        <v>334</v>
      </c>
      <c r="D33" s="2">
        <v>36554</v>
      </c>
      <c r="E33" s="1">
        <v>7129</v>
      </c>
      <c r="F33" s="1">
        <v>2</v>
      </c>
    </row>
    <row r="34" spans="1:6" ht="15" x14ac:dyDescent="0.2">
      <c r="A34" s="1">
        <v>30</v>
      </c>
      <c r="B34" s="1" t="s">
        <v>36</v>
      </c>
      <c r="C34" s="1" t="s">
        <v>335</v>
      </c>
      <c r="D34" s="2">
        <v>36555</v>
      </c>
      <c r="E34" s="1">
        <v>7130</v>
      </c>
      <c r="F34" s="1">
        <v>2</v>
      </c>
    </row>
    <row r="35" spans="1:6" ht="15" x14ac:dyDescent="0.2">
      <c r="A35" s="1">
        <v>31</v>
      </c>
      <c r="B35" s="1" t="s">
        <v>37</v>
      </c>
      <c r="C35" s="1" t="s">
        <v>336</v>
      </c>
      <c r="D35" s="2">
        <v>36556</v>
      </c>
      <c r="E35" s="1">
        <v>7131</v>
      </c>
      <c r="F35" s="1">
        <v>2</v>
      </c>
    </row>
    <row r="36" spans="1:6" ht="15" x14ac:dyDescent="0.2">
      <c r="A36" s="1">
        <v>32</v>
      </c>
      <c r="B36" s="1" t="s">
        <v>38</v>
      </c>
      <c r="C36" s="1" t="s">
        <v>337</v>
      </c>
      <c r="D36" s="2">
        <v>36557</v>
      </c>
      <c r="E36" s="1">
        <v>7132</v>
      </c>
      <c r="F36" s="1">
        <v>2</v>
      </c>
    </row>
    <row r="37" spans="1:6" ht="15" x14ac:dyDescent="0.2">
      <c r="A37" s="1">
        <v>33</v>
      </c>
      <c r="B37" s="1" t="s">
        <v>39</v>
      </c>
      <c r="C37" s="1" t="s">
        <v>338</v>
      </c>
      <c r="D37" s="2">
        <v>36558</v>
      </c>
      <c r="E37" s="1">
        <v>7133</v>
      </c>
      <c r="F37" s="1">
        <v>2</v>
      </c>
    </row>
    <row r="38" spans="1:6" ht="15" x14ac:dyDescent="0.2">
      <c r="A38" s="1">
        <v>34</v>
      </c>
      <c r="B38" s="1" t="s">
        <v>40</v>
      </c>
      <c r="C38" s="1" t="s">
        <v>339</v>
      </c>
      <c r="D38" s="2">
        <v>36559</v>
      </c>
      <c r="E38" s="1">
        <v>7134</v>
      </c>
      <c r="F38" s="1">
        <v>2</v>
      </c>
    </row>
    <row r="39" spans="1:6" ht="15" x14ac:dyDescent="0.2">
      <c r="A39" s="1">
        <v>35</v>
      </c>
      <c r="B39" s="1" t="s">
        <v>41</v>
      </c>
      <c r="C39" s="1" t="s">
        <v>340</v>
      </c>
      <c r="D39" s="2">
        <v>36560</v>
      </c>
      <c r="E39" s="1">
        <v>7135</v>
      </c>
      <c r="F39" s="1">
        <v>2</v>
      </c>
    </row>
    <row r="40" spans="1:6" ht="15" x14ac:dyDescent="0.2">
      <c r="A40" s="1">
        <v>36</v>
      </c>
      <c r="B40" s="1" t="s">
        <v>42</v>
      </c>
      <c r="C40" s="1" t="s">
        <v>341</v>
      </c>
      <c r="D40" s="2">
        <v>36561</v>
      </c>
      <c r="E40" s="1">
        <v>7136</v>
      </c>
      <c r="F40" s="1">
        <v>2</v>
      </c>
    </row>
    <row r="41" spans="1:6" ht="15" x14ac:dyDescent="0.2">
      <c r="A41" s="1">
        <v>37</v>
      </c>
      <c r="B41" s="1" t="s">
        <v>43</v>
      </c>
      <c r="C41" s="1" t="s">
        <v>342</v>
      </c>
      <c r="D41" s="2">
        <v>36562</v>
      </c>
      <c r="E41" s="1">
        <v>7137</v>
      </c>
      <c r="F41" s="1">
        <v>2</v>
      </c>
    </row>
    <row r="42" spans="1:6" ht="15" x14ac:dyDescent="0.2">
      <c r="A42" s="1">
        <v>38</v>
      </c>
      <c r="B42" s="1" t="s">
        <v>44</v>
      </c>
      <c r="C42" s="1" t="s">
        <v>343</v>
      </c>
      <c r="D42" s="2">
        <v>36563</v>
      </c>
      <c r="E42" s="1">
        <v>7138</v>
      </c>
      <c r="F42" s="1">
        <v>2</v>
      </c>
    </row>
    <row r="43" spans="1:6" ht="15" x14ac:dyDescent="0.2">
      <c r="A43" s="1">
        <v>39</v>
      </c>
      <c r="B43" s="1" t="s">
        <v>45</v>
      </c>
      <c r="C43" s="1" t="s">
        <v>344</v>
      </c>
      <c r="D43" s="2">
        <v>36564</v>
      </c>
      <c r="E43" s="1">
        <v>7139</v>
      </c>
      <c r="F43" s="1">
        <v>2</v>
      </c>
    </row>
    <row r="44" spans="1:6" ht="15" x14ac:dyDescent="0.2">
      <c r="A44" s="1">
        <v>40</v>
      </c>
      <c r="B44" s="1" t="s">
        <v>46</v>
      </c>
      <c r="C44" s="1" t="s">
        <v>345</v>
      </c>
      <c r="D44" s="2">
        <v>36565</v>
      </c>
      <c r="E44" s="1">
        <v>7140</v>
      </c>
      <c r="F44" s="1">
        <v>2</v>
      </c>
    </row>
    <row r="45" spans="1:6" ht="15" x14ac:dyDescent="0.2">
      <c r="A45" s="1">
        <v>41</v>
      </c>
      <c r="B45" s="1" t="s">
        <v>47</v>
      </c>
      <c r="C45" s="1" t="s">
        <v>346</v>
      </c>
      <c r="D45" s="2">
        <v>36566</v>
      </c>
      <c r="E45" s="1">
        <v>7141</v>
      </c>
      <c r="F45" s="1">
        <v>3</v>
      </c>
    </row>
    <row r="46" spans="1:6" ht="15" x14ac:dyDescent="0.2">
      <c r="A46" s="1">
        <v>42</v>
      </c>
      <c r="B46" s="1" t="s">
        <v>48</v>
      </c>
      <c r="C46" s="1" t="s">
        <v>347</v>
      </c>
      <c r="D46" s="2">
        <v>36567</v>
      </c>
      <c r="E46" s="1">
        <v>7142</v>
      </c>
      <c r="F46" s="1">
        <v>3</v>
      </c>
    </row>
    <row r="47" spans="1:6" ht="15" x14ac:dyDescent="0.2">
      <c r="A47" s="1">
        <v>43</v>
      </c>
      <c r="B47" s="1" t="s">
        <v>49</v>
      </c>
      <c r="C47" s="1" t="s">
        <v>348</v>
      </c>
      <c r="D47" s="2">
        <v>36568</v>
      </c>
      <c r="E47" s="1">
        <v>7143</v>
      </c>
      <c r="F47" s="1">
        <v>3</v>
      </c>
    </row>
    <row r="48" spans="1:6" ht="15" x14ac:dyDescent="0.2">
      <c r="A48" s="1">
        <v>44</v>
      </c>
      <c r="B48" s="1" t="s">
        <v>50</v>
      </c>
      <c r="C48" s="1" t="s">
        <v>349</v>
      </c>
      <c r="D48" s="2">
        <v>36569</v>
      </c>
      <c r="E48" s="1">
        <v>7144</v>
      </c>
      <c r="F48" s="1">
        <v>3</v>
      </c>
    </row>
    <row r="49" spans="1:6" ht="15" x14ac:dyDescent="0.2">
      <c r="A49" s="1">
        <v>45</v>
      </c>
      <c r="B49" s="1" t="s">
        <v>51</v>
      </c>
      <c r="C49" s="1" t="s">
        <v>350</v>
      </c>
      <c r="D49" s="2">
        <v>36570</v>
      </c>
      <c r="E49" s="1">
        <v>7145</v>
      </c>
      <c r="F49" s="1">
        <v>3</v>
      </c>
    </row>
    <row r="50" spans="1:6" ht="15" x14ac:dyDescent="0.2">
      <c r="A50" s="1">
        <v>46</v>
      </c>
      <c r="B50" s="1" t="s">
        <v>52</v>
      </c>
      <c r="C50" s="1" t="s">
        <v>351</v>
      </c>
      <c r="D50" s="2">
        <v>36571</v>
      </c>
      <c r="E50" s="1">
        <v>7146</v>
      </c>
      <c r="F50" s="1">
        <v>3</v>
      </c>
    </row>
    <row r="51" spans="1:6" ht="15" x14ac:dyDescent="0.2">
      <c r="A51" s="1">
        <v>47</v>
      </c>
      <c r="B51" s="1" t="s">
        <v>53</v>
      </c>
      <c r="C51" s="1" t="s">
        <v>352</v>
      </c>
      <c r="D51" s="2">
        <v>36572</v>
      </c>
      <c r="E51" s="1">
        <v>7147</v>
      </c>
      <c r="F51" s="1">
        <v>3</v>
      </c>
    </row>
    <row r="52" spans="1:6" ht="15" x14ac:dyDescent="0.2">
      <c r="A52" s="1">
        <v>48</v>
      </c>
      <c r="B52" s="1" t="s">
        <v>54</v>
      </c>
      <c r="C52" s="1" t="s">
        <v>353</v>
      </c>
      <c r="D52" s="2">
        <v>36573</v>
      </c>
      <c r="E52" s="1">
        <v>7148</v>
      </c>
      <c r="F52" s="1">
        <v>3</v>
      </c>
    </row>
    <row r="53" spans="1:6" ht="15" x14ac:dyDescent="0.2">
      <c r="A53" s="1">
        <v>49</v>
      </c>
      <c r="B53" s="1" t="s">
        <v>55</v>
      </c>
      <c r="C53" s="1" t="s">
        <v>354</v>
      </c>
      <c r="D53" s="2">
        <v>36574</v>
      </c>
      <c r="E53" s="1">
        <v>7149</v>
      </c>
      <c r="F53" s="1">
        <v>3</v>
      </c>
    </row>
    <row r="54" spans="1:6" ht="15" x14ac:dyDescent="0.2">
      <c r="A54" s="1">
        <v>50</v>
      </c>
      <c r="B54" s="1" t="s">
        <v>56</v>
      </c>
      <c r="C54" s="1" t="s">
        <v>355</v>
      </c>
      <c r="D54" s="2">
        <v>36575</v>
      </c>
      <c r="E54" s="1">
        <v>7150</v>
      </c>
      <c r="F54" s="1">
        <v>3</v>
      </c>
    </row>
    <row r="55" spans="1:6" ht="15" x14ac:dyDescent="0.2">
      <c r="A55" s="1">
        <v>51</v>
      </c>
      <c r="B55" s="1" t="s">
        <v>57</v>
      </c>
      <c r="C55" s="1" t="s">
        <v>356</v>
      </c>
      <c r="D55" s="2">
        <v>36576</v>
      </c>
      <c r="E55" s="1">
        <v>7151</v>
      </c>
      <c r="F55" s="1">
        <v>3</v>
      </c>
    </row>
    <row r="56" spans="1:6" ht="15" x14ac:dyDescent="0.2">
      <c r="A56" s="1">
        <v>52</v>
      </c>
      <c r="B56" s="1" t="s">
        <v>58</v>
      </c>
      <c r="C56" s="1" t="s">
        <v>357</v>
      </c>
      <c r="D56" s="2">
        <v>36577</v>
      </c>
      <c r="E56" s="1">
        <v>7152</v>
      </c>
      <c r="F56" s="1">
        <v>3</v>
      </c>
    </row>
    <row r="57" spans="1:6" ht="15" x14ac:dyDescent="0.2">
      <c r="A57" s="1">
        <v>53</v>
      </c>
      <c r="B57" s="1" t="s">
        <v>59</v>
      </c>
      <c r="C57" s="1" t="s">
        <v>358</v>
      </c>
      <c r="D57" s="2">
        <v>36578</v>
      </c>
      <c r="E57" s="1">
        <v>7153</v>
      </c>
      <c r="F57" s="1">
        <v>3</v>
      </c>
    </row>
    <row r="58" spans="1:6" ht="15" x14ac:dyDescent="0.2">
      <c r="A58" s="1">
        <v>54</v>
      </c>
      <c r="B58" s="1" t="s">
        <v>60</v>
      </c>
      <c r="C58" s="1" t="s">
        <v>359</v>
      </c>
      <c r="D58" s="2">
        <v>36579</v>
      </c>
      <c r="E58" s="1">
        <v>7154</v>
      </c>
      <c r="F58" s="1">
        <v>3</v>
      </c>
    </row>
    <row r="59" spans="1:6" ht="15" x14ac:dyDescent="0.2">
      <c r="A59" s="1">
        <v>55</v>
      </c>
      <c r="B59" s="1" t="s">
        <v>61</v>
      </c>
      <c r="C59" s="1" t="s">
        <v>360</v>
      </c>
      <c r="D59" s="2">
        <v>36580</v>
      </c>
      <c r="E59" s="1">
        <v>7155</v>
      </c>
      <c r="F59" s="1">
        <v>3</v>
      </c>
    </row>
    <row r="60" spans="1:6" ht="15" x14ac:dyDescent="0.2">
      <c r="A60" s="1">
        <v>56</v>
      </c>
      <c r="B60" s="1" t="s">
        <v>62</v>
      </c>
      <c r="C60" s="1" t="s">
        <v>361</v>
      </c>
      <c r="D60" s="2">
        <v>36581</v>
      </c>
      <c r="E60" s="1">
        <v>7156</v>
      </c>
      <c r="F60" s="1">
        <v>3</v>
      </c>
    </row>
    <row r="61" spans="1:6" ht="15" x14ac:dyDescent="0.2">
      <c r="A61" s="1">
        <v>57</v>
      </c>
      <c r="B61" s="1" t="s">
        <v>63</v>
      </c>
      <c r="C61" s="1" t="s">
        <v>362</v>
      </c>
      <c r="D61" s="2">
        <v>36582</v>
      </c>
      <c r="E61" s="1">
        <v>7157</v>
      </c>
      <c r="F61" s="1">
        <v>3</v>
      </c>
    </row>
    <row r="62" spans="1:6" ht="15" x14ac:dyDescent="0.2">
      <c r="A62" s="1">
        <v>58</v>
      </c>
      <c r="B62" s="1" t="s">
        <v>64</v>
      </c>
      <c r="C62" s="1" t="s">
        <v>363</v>
      </c>
      <c r="D62" s="2">
        <v>36583</v>
      </c>
      <c r="E62" s="1">
        <v>7158</v>
      </c>
      <c r="F62" s="1">
        <v>3</v>
      </c>
    </row>
    <row r="63" spans="1:6" ht="15" x14ac:dyDescent="0.2">
      <c r="A63" s="1">
        <v>59</v>
      </c>
      <c r="B63" s="1" t="s">
        <v>65</v>
      </c>
      <c r="C63" s="1" t="s">
        <v>364</v>
      </c>
      <c r="D63" s="2">
        <v>36584</v>
      </c>
      <c r="E63" s="1">
        <v>7159</v>
      </c>
      <c r="F63" s="1">
        <v>3</v>
      </c>
    </row>
    <row r="64" spans="1:6" ht="15" x14ac:dyDescent="0.2">
      <c r="A64" s="1">
        <v>60</v>
      </c>
      <c r="B64" s="1" t="s">
        <v>66</v>
      </c>
      <c r="C64" s="1" t="s">
        <v>365</v>
      </c>
      <c r="D64" s="2">
        <v>36585</v>
      </c>
      <c r="E64" s="1">
        <v>7160</v>
      </c>
      <c r="F64" s="1">
        <v>3</v>
      </c>
    </row>
    <row r="65" spans="1:6" ht="15" x14ac:dyDescent="0.2">
      <c r="A65" s="1">
        <v>61</v>
      </c>
      <c r="B65" s="1" t="s">
        <v>67</v>
      </c>
      <c r="C65" s="1" t="s">
        <v>366</v>
      </c>
      <c r="D65" s="2">
        <v>36586</v>
      </c>
      <c r="E65" s="1">
        <v>7161</v>
      </c>
      <c r="F65" s="1">
        <v>4</v>
      </c>
    </row>
    <row r="66" spans="1:6" ht="15" x14ac:dyDescent="0.2">
      <c r="A66" s="1">
        <v>62</v>
      </c>
      <c r="B66" s="1" t="s">
        <v>68</v>
      </c>
      <c r="C66" s="1" t="s">
        <v>367</v>
      </c>
      <c r="D66" s="2">
        <v>36587</v>
      </c>
      <c r="E66" s="1">
        <v>7162</v>
      </c>
      <c r="F66" s="1">
        <v>4</v>
      </c>
    </row>
    <row r="67" spans="1:6" ht="15" x14ac:dyDescent="0.2">
      <c r="A67" s="1">
        <v>63</v>
      </c>
      <c r="B67" s="1" t="s">
        <v>69</v>
      </c>
      <c r="C67" s="1" t="s">
        <v>368</v>
      </c>
      <c r="D67" s="2">
        <v>36588</v>
      </c>
      <c r="E67" s="1">
        <v>7163</v>
      </c>
      <c r="F67" s="1">
        <v>4</v>
      </c>
    </row>
    <row r="68" spans="1:6" ht="15" x14ac:dyDescent="0.2">
      <c r="A68" s="1">
        <v>64</v>
      </c>
      <c r="B68" s="1" t="s">
        <v>70</v>
      </c>
      <c r="C68" s="1" t="s">
        <v>369</v>
      </c>
      <c r="D68" s="2">
        <v>36589</v>
      </c>
      <c r="E68" s="1">
        <v>7164</v>
      </c>
      <c r="F68" s="1">
        <v>4</v>
      </c>
    </row>
    <row r="69" spans="1:6" ht="15" x14ac:dyDescent="0.2">
      <c r="A69" s="1">
        <v>65</v>
      </c>
      <c r="B69" s="1" t="s">
        <v>71</v>
      </c>
      <c r="C69" s="1" t="s">
        <v>370</v>
      </c>
      <c r="D69" s="2">
        <v>36590</v>
      </c>
      <c r="E69" s="1">
        <v>7165</v>
      </c>
      <c r="F69" s="1">
        <v>4</v>
      </c>
    </row>
    <row r="70" spans="1:6" ht="15" x14ac:dyDescent="0.2">
      <c r="A70" s="1">
        <v>66</v>
      </c>
      <c r="B70" s="1" t="s">
        <v>72</v>
      </c>
      <c r="C70" s="1" t="s">
        <v>371</v>
      </c>
      <c r="D70" s="2">
        <v>36591</v>
      </c>
      <c r="E70" s="1">
        <v>7166</v>
      </c>
      <c r="F70" s="1">
        <v>4</v>
      </c>
    </row>
    <row r="71" spans="1:6" ht="15" x14ac:dyDescent="0.2">
      <c r="A71" s="1">
        <v>67</v>
      </c>
      <c r="B71" s="1" t="s">
        <v>73</v>
      </c>
      <c r="C71" s="1" t="s">
        <v>372</v>
      </c>
      <c r="D71" s="2">
        <v>36592</v>
      </c>
      <c r="E71" s="1">
        <v>7167</v>
      </c>
      <c r="F71" s="1">
        <v>4</v>
      </c>
    </row>
    <row r="72" spans="1:6" ht="15" x14ac:dyDescent="0.2">
      <c r="A72" s="1">
        <v>68</v>
      </c>
      <c r="B72" s="1" t="s">
        <v>74</v>
      </c>
      <c r="C72" s="1" t="s">
        <v>373</v>
      </c>
      <c r="D72" s="2">
        <v>36593</v>
      </c>
      <c r="E72" s="1">
        <v>7168</v>
      </c>
      <c r="F72" s="1">
        <v>4</v>
      </c>
    </row>
    <row r="73" spans="1:6" ht="15" x14ac:dyDescent="0.2">
      <c r="A73" s="1">
        <v>69</v>
      </c>
      <c r="B73" s="1" t="s">
        <v>75</v>
      </c>
      <c r="C73" s="1" t="s">
        <v>374</v>
      </c>
      <c r="D73" s="2">
        <v>36594</v>
      </c>
      <c r="E73" s="1">
        <v>7169</v>
      </c>
      <c r="F73" s="1">
        <v>4</v>
      </c>
    </row>
    <row r="74" spans="1:6" ht="15" x14ac:dyDescent="0.2">
      <c r="A74" s="1">
        <v>70</v>
      </c>
      <c r="B74" s="1" t="s">
        <v>76</v>
      </c>
      <c r="C74" s="1" t="s">
        <v>375</v>
      </c>
      <c r="D74" s="2">
        <v>36595</v>
      </c>
      <c r="E74" s="1">
        <v>7170</v>
      </c>
      <c r="F74" s="1">
        <v>4</v>
      </c>
    </row>
    <row r="75" spans="1:6" ht="15" x14ac:dyDescent="0.2">
      <c r="A75" s="1">
        <v>71</v>
      </c>
      <c r="B75" s="1" t="s">
        <v>77</v>
      </c>
      <c r="C75" s="1" t="s">
        <v>376</v>
      </c>
      <c r="D75" s="2">
        <v>36596</v>
      </c>
      <c r="E75" s="1">
        <v>7171</v>
      </c>
      <c r="F75" s="1">
        <v>4</v>
      </c>
    </row>
    <row r="76" spans="1:6" ht="15" x14ac:dyDescent="0.2">
      <c r="A76" s="1">
        <v>72</v>
      </c>
      <c r="B76" s="1" t="s">
        <v>78</v>
      </c>
      <c r="C76" s="1" t="s">
        <v>377</v>
      </c>
      <c r="D76" s="2">
        <v>36597</v>
      </c>
      <c r="E76" s="1">
        <v>7172</v>
      </c>
      <c r="F76" s="1">
        <v>4</v>
      </c>
    </row>
    <row r="77" spans="1:6" ht="15" x14ac:dyDescent="0.2">
      <c r="A77" s="1">
        <v>73</v>
      </c>
      <c r="B77" s="1" t="s">
        <v>79</v>
      </c>
      <c r="C77" s="1" t="s">
        <v>378</v>
      </c>
      <c r="D77" s="2">
        <v>36598</v>
      </c>
      <c r="E77" s="1">
        <v>7173</v>
      </c>
      <c r="F77" s="1">
        <v>4</v>
      </c>
    </row>
    <row r="78" spans="1:6" ht="15" x14ac:dyDescent="0.2">
      <c r="A78" s="1">
        <v>74</v>
      </c>
      <c r="B78" s="1" t="s">
        <v>80</v>
      </c>
      <c r="C78" s="1" t="s">
        <v>379</v>
      </c>
      <c r="D78" s="2">
        <v>36599</v>
      </c>
      <c r="E78" s="1">
        <v>7174</v>
      </c>
      <c r="F78" s="1">
        <v>4</v>
      </c>
    </row>
    <row r="79" spans="1:6" ht="15" x14ac:dyDescent="0.2">
      <c r="A79" s="1">
        <v>75</v>
      </c>
      <c r="B79" s="1" t="s">
        <v>81</v>
      </c>
      <c r="C79" s="1" t="s">
        <v>380</v>
      </c>
      <c r="D79" s="2">
        <v>36600</v>
      </c>
      <c r="E79" s="1">
        <v>7175</v>
      </c>
      <c r="F79" s="1">
        <v>4</v>
      </c>
    </row>
    <row r="80" spans="1:6" ht="15" x14ac:dyDescent="0.2">
      <c r="A80" s="1">
        <v>76</v>
      </c>
      <c r="B80" s="1" t="s">
        <v>82</v>
      </c>
      <c r="C80" s="1" t="s">
        <v>381</v>
      </c>
      <c r="D80" s="2">
        <v>36601</v>
      </c>
      <c r="E80" s="1">
        <v>7176</v>
      </c>
      <c r="F80" s="1">
        <v>4</v>
      </c>
    </row>
    <row r="81" spans="1:6" ht="15" x14ac:dyDescent="0.2">
      <c r="A81" s="1">
        <v>77</v>
      </c>
      <c r="B81" s="1" t="s">
        <v>83</v>
      </c>
      <c r="C81" s="1" t="s">
        <v>382</v>
      </c>
      <c r="D81" s="2">
        <v>36602</v>
      </c>
      <c r="E81" s="1">
        <v>7177</v>
      </c>
      <c r="F81" s="1">
        <v>4</v>
      </c>
    </row>
    <row r="82" spans="1:6" ht="15" x14ac:dyDescent="0.2">
      <c r="A82" s="1">
        <v>78</v>
      </c>
      <c r="B82" s="1" t="s">
        <v>84</v>
      </c>
      <c r="C82" s="1" t="s">
        <v>383</v>
      </c>
      <c r="D82" s="2">
        <v>36603</v>
      </c>
      <c r="E82" s="1">
        <v>7178</v>
      </c>
      <c r="F82" s="1">
        <v>4</v>
      </c>
    </row>
    <row r="83" spans="1:6" ht="15" x14ac:dyDescent="0.2">
      <c r="A83" s="1">
        <v>79</v>
      </c>
      <c r="B83" s="1" t="s">
        <v>85</v>
      </c>
      <c r="C83" s="1" t="s">
        <v>384</v>
      </c>
      <c r="D83" s="2">
        <v>36604</v>
      </c>
      <c r="E83" s="1">
        <v>7179</v>
      </c>
      <c r="F83" s="1">
        <v>4</v>
      </c>
    </row>
    <row r="84" spans="1:6" ht="15" x14ac:dyDescent="0.2">
      <c r="A84" s="1">
        <v>80</v>
      </c>
      <c r="B84" s="1" t="s">
        <v>86</v>
      </c>
      <c r="C84" s="1" t="s">
        <v>385</v>
      </c>
      <c r="D84" s="2">
        <v>36605</v>
      </c>
      <c r="E84" s="1">
        <v>7180</v>
      </c>
      <c r="F84" s="1">
        <v>4</v>
      </c>
    </row>
    <row r="85" spans="1:6" ht="15" x14ac:dyDescent="0.2">
      <c r="A85" s="1">
        <v>81</v>
      </c>
      <c r="B85" s="1" t="s">
        <v>87</v>
      </c>
      <c r="C85" s="1" t="s">
        <v>386</v>
      </c>
      <c r="D85" s="2">
        <v>36606</v>
      </c>
      <c r="E85" s="1">
        <v>7181</v>
      </c>
      <c r="F85" s="1">
        <v>5</v>
      </c>
    </row>
    <row r="86" spans="1:6" ht="15" x14ac:dyDescent="0.2">
      <c r="A86" s="1">
        <v>82</v>
      </c>
      <c r="B86" s="1" t="s">
        <v>88</v>
      </c>
      <c r="C86" s="1" t="s">
        <v>387</v>
      </c>
      <c r="D86" s="2">
        <v>36607</v>
      </c>
      <c r="E86" s="1">
        <v>7182</v>
      </c>
      <c r="F86" s="1">
        <v>5</v>
      </c>
    </row>
    <row r="87" spans="1:6" ht="15" x14ac:dyDescent="0.2">
      <c r="A87" s="1">
        <v>83</v>
      </c>
      <c r="B87" s="1" t="s">
        <v>89</v>
      </c>
      <c r="C87" s="1" t="s">
        <v>388</v>
      </c>
      <c r="D87" s="2">
        <v>36608</v>
      </c>
      <c r="E87" s="1">
        <v>7183</v>
      </c>
      <c r="F87" s="1">
        <v>5</v>
      </c>
    </row>
    <row r="88" spans="1:6" ht="15" x14ac:dyDescent="0.2">
      <c r="A88" s="1">
        <v>84</v>
      </c>
      <c r="B88" s="1" t="s">
        <v>90</v>
      </c>
      <c r="C88" s="1" t="s">
        <v>389</v>
      </c>
      <c r="D88" s="2">
        <v>36609</v>
      </c>
      <c r="E88" s="1">
        <v>7184</v>
      </c>
      <c r="F88" s="1">
        <v>5</v>
      </c>
    </row>
    <row r="89" spans="1:6" ht="15" x14ac:dyDescent="0.2">
      <c r="A89" s="1">
        <v>85</v>
      </c>
      <c r="B89" s="1" t="s">
        <v>91</v>
      </c>
      <c r="C89" s="1" t="s">
        <v>390</v>
      </c>
      <c r="D89" s="2">
        <v>36610</v>
      </c>
      <c r="E89" s="1">
        <v>7185</v>
      </c>
      <c r="F89" s="1">
        <v>5</v>
      </c>
    </row>
    <row r="90" spans="1:6" ht="15" x14ac:dyDescent="0.2">
      <c r="A90" s="1">
        <v>86</v>
      </c>
      <c r="B90" s="1" t="s">
        <v>92</v>
      </c>
      <c r="C90" s="1" t="s">
        <v>391</v>
      </c>
      <c r="D90" s="2">
        <v>36611</v>
      </c>
      <c r="E90" s="1">
        <v>7186</v>
      </c>
      <c r="F90" s="1">
        <v>5</v>
      </c>
    </row>
    <row r="91" spans="1:6" ht="15" x14ac:dyDescent="0.2">
      <c r="A91" s="1">
        <v>87</v>
      </c>
      <c r="B91" s="1" t="s">
        <v>93</v>
      </c>
      <c r="C91" s="1" t="s">
        <v>392</v>
      </c>
      <c r="D91" s="2">
        <v>36612</v>
      </c>
      <c r="E91" s="1">
        <v>7187</v>
      </c>
      <c r="F91" s="1">
        <v>5</v>
      </c>
    </row>
    <row r="92" spans="1:6" ht="15" x14ac:dyDescent="0.2">
      <c r="A92" s="1">
        <v>88</v>
      </c>
      <c r="B92" s="1" t="s">
        <v>94</v>
      </c>
      <c r="C92" s="1" t="s">
        <v>393</v>
      </c>
      <c r="D92" s="2">
        <v>36613</v>
      </c>
      <c r="E92" s="1">
        <v>7188</v>
      </c>
      <c r="F92" s="1">
        <v>5</v>
      </c>
    </row>
    <row r="93" spans="1:6" ht="15" x14ac:dyDescent="0.2">
      <c r="A93" s="1">
        <v>89</v>
      </c>
      <c r="B93" s="1" t="s">
        <v>95</v>
      </c>
      <c r="C93" s="1" t="s">
        <v>394</v>
      </c>
      <c r="D93" s="2">
        <v>36614</v>
      </c>
      <c r="E93" s="1">
        <v>7189</v>
      </c>
      <c r="F93" s="1">
        <v>5</v>
      </c>
    </row>
    <row r="94" spans="1:6" ht="15" x14ac:dyDescent="0.2">
      <c r="A94" s="1">
        <v>90</v>
      </c>
      <c r="B94" s="1" t="s">
        <v>96</v>
      </c>
      <c r="C94" s="1" t="s">
        <v>395</v>
      </c>
      <c r="D94" s="2">
        <v>36615</v>
      </c>
      <c r="E94" s="1">
        <v>7190</v>
      </c>
      <c r="F94" s="1">
        <v>5</v>
      </c>
    </row>
    <row r="95" spans="1:6" ht="15" x14ac:dyDescent="0.2">
      <c r="A95" s="1">
        <v>91</v>
      </c>
      <c r="B95" s="1" t="s">
        <v>97</v>
      </c>
      <c r="C95" s="1" t="s">
        <v>396</v>
      </c>
      <c r="D95" s="2">
        <v>36616</v>
      </c>
      <c r="E95" s="1">
        <v>7191</v>
      </c>
      <c r="F95" s="1">
        <v>5</v>
      </c>
    </row>
    <row r="96" spans="1:6" ht="15" x14ac:dyDescent="0.2">
      <c r="A96" s="1">
        <v>92</v>
      </c>
      <c r="B96" s="1" t="s">
        <v>98</v>
      </c>
      <c r="C96" s="1" t="s">
        <v>397</v>
      </c>
      <c r="D96" s="2">
        <v>36617</v>
      </c>
      <c r="E96" s="1">
        <v>7192</v>
      </c>
      <c r="F96" s="1">
        <v>5</v>
      </c>
    </row>
    <row r="97" spans="1:6" ht="15" x14ac:dyDescent="0.2">
      <c r="A97" s="1">
        <v>93</v>
      </c>
      <c r="B97" s="1" t="s">
        <v>99</v>
      </c>
      <c r="C97" s="1" t="s">
        <v>398</v>
      </c>
      <c r="D97" s="2">
        <v>36618</v>
      </c>
      <c r="E97" s="1">
        <v>7193</v>
      </c>
      <c r="F97" s="1">
        <v>5</v>
      </c>
    </row>
    <row r="98" spans="1:6" ht="15" x14ac:dyDescent="0.2">
      <c r="A98" s="1">
        <v>94</v>
      </c>
      <c r="B98" s="1" t="s">
        <v>100</v>
      </c>
      <c r="C98" s="1" t="s">
        <v>399</v>
      </c>
      <c r="D98" s="2">
        <v>36619</v>
      </c>
      <c r="E98" s="1">
        <v>7194</v>
      </c>
      <c r="F98" s="1">
        <v>5</v>
      </c>
    </row>
    <row r="99" spans="1:6" ht="15" x14ac:dyDescent="0.2">
      <c r="A99" s="1">
        <v>95</v>
      </c>
      <c r="B99" s="1" t="s">
        <v>101</v>
      </c>
      <c r="C99" s="1" t="s">
        <v>400</v>
      </c>
      <c r="D99" s="2">
        <v>36620</v>
      </c>
      <c r="E99" s="1">
        <v>7195</v>
      </c>
      <c r="F99" s="1">
        <v>5</v>
      </c>
    </row>
    <row r="100" spans="1:6" ht="15" x14ac:dyDescent="0.2">
      <c r="A100" s="1">
        <v>96</v>
      </c>
      <c r="B100" s="1" t="s">
        <v>102</v>
      </c>
      <c r="C100" s="1" t="s">
        <v>401</v>
      </c>
      <c r="D100" s="2">
        <v>36621</v>
      </c>
      <c r="E100" s="1">
        <v>7196</v>
      </c>
      <c r="F100" s="1">
        <v>5</v>
      </c>
    </row>
    <row r="101" spans="1:6" ht="15" x14ac:dyDescent="0.2">
      <c r="A101" s="1">
        <v>97</v>
      </c>
      <c r="B101" s="1" t="s">
        <v>103</v>
      </c>
      <c r="C101" s="1" t="s">
        <v>402</v>
      </c>
      <c r="D101" s="2">
        <v>36622</v>
      </c>
      <c r="E101" s="1">
        <v>7197</v>
      </c>
      <c r="F101" s="1">
        <v>5</v>
      </c>
    </row>
    <row r="102" spans="1:6" ht="15" x14ac:dyDescent="0.2">
      <c r="A102" s="1">
        <v>98</v>
      </c>
      <c r="B102" s="1" t="s">
        <v>104</v>
      </c>
      <c r="C102" s="1" t="s">
        <v>403</v>
      </c>
      <c r="D102" s="2">
        <v>36623</v>
      </c>
      <c r="E102" s="1">
        <v>7198</v>
      </c>
      <c r="F102" s="1">
        <v>5</v>
      </c>
    </row>
    <row r="103" spans="1:6" ht="15" x14ac:dyDescent="0.2">
      <c r="A103" s="1">
        <v>99</v>
      </c>
      <c r="B103" s="1" t="s">
        <v>105</v>
      </c>
      <c r="C103" s="1" t="s">
        <v>404</v>
      </c>
      <c r="D103" s="2">
        <v>36624</v>
      </c>
      <c r="E103" s="1">
        <v>7199</v>
      </c>
      <c r="F103" s="1">
        <v>5</v>
      </c>
    </row>
    <row r="104" spans="1:6" ht="15" x14ac:dyDescent="0.2">
      <c r="A104" s="1">
        <v>100</v>
      </c>
      <c r="B104" s="1" t="s">
        <v>106</v>
      </c>
      <c r="C104" s="1" t="s">
        <v>405</v>
      </c>
      <c r="D104" s="2">
        <v>36625</v>
      </c>
      <c r="E104" s="1">
        <v>7200</v>
      </c>
      <c r="F104" s="1">
        <v>5</v>
      </c>
    </row>
    <row r="105" spans="1:6" ht="15" x14ac:dyDescent="0.2">
      <c r="A105" s="1">
        <v>101</v>
      </c>
      <c r="B105" s="1" t="s">
        <v>107</v>
      </c>
      <c r="C105" s="1" t="s">
        <v>406</v>
      </c>
      <c r="D105" s="2">
        <v>36626</v>
      </c>
      <c r="E105" s="1">
        <v>7201</v>
      </c>
      <c r="F105" s="1">
        <v>6</v>
      </c>
    </row>
    <row r="106" spans="1:6" ht="15" x14ac:dyDescent="0.2">
      <c r="A106" s="1">
        <v>102</v>
      </c>
      <c r="B106" s="1" t="s">
        <v>108</v>
      </c>
      <c r="C106" s="1" t="s">
        <v>407</v>
      </c>
      <c r="D106" s="2">
        <v>36627</v>
      </c>
      <c r="E106" s="1">
        <v>7202</v>
      </c>
      <c r="F106" s="1">
        <v>6</v>
      </c>
    </row>
    <row r="107" spans="1:6" ht="15" x14ac:dyDescent="0.2">
      <c r="A107" s="1">
        <v>103</v>
      </c>
      <c r="B107" s="1" t="s">
        <v>109</v>
      </c>
      <c r="C107" s="1" t="s">
        <v>408</v>
      </c>
      <c r="D107" s="2">
        <v>36628</v>
      </c>
      <c r="E107" s="1">
        <v>7203</v>
      </c>
      <c r="F107" s="1">
        <v>6</v>
      </c>
    </row>
    <row r="108" spans="1:6" ht="15" x14ac:dyDescent="0.2">
      <c r="A108" s="1">
        <v>104</v>
      </c>
      <c r="B108" s="1" t="s">
        <v>110</v>
      </c>
      <c r="C108" s="1" t="s">
        <v>409</v>
      </c>
      <c r="D108" s="2">
        <v>36629</v>
      </c>
      <c r="E108" s="1">
        <v>7204</v>
      </c>
      <c r="F108" s="1">
        <v>6</v>
      </c>
    </row>
    <row r="109" spans="1:6" ht="15" x14ac:dyDescent="0.2">
      <c r="A109" s="1">
        <v>105</v>
      </c>
      <c r="B109" s="1" t="s">
        <v>111</v>
      </c>
      <c r="C109" s="1" t="s">
        <v>410</v>
      </c>
      <c r="D109" s="2">
        <v>36630</v>
      </c>
      <c r="E109" s="1">
        <v>7205</v>
      </c>
      <c r="F109" s="1">
        <v>6</v>
      </c>
    </row>
    <row r="110" spans="1:6" ht="15" x14ac:dyDescent="0.2">
      <c r="A110" s="1">
        <v>106</v>
      </c>
      <c r="B110" s="1" t="s">
        <v>112</v>
      </c>
      <c r="C110" s="1" t="s">
        <v>411</v>
      </c>
      <c r="D110" s="2">
        <v>36631</v>
      </c>
      <c r="E110" s="1">
        <v>7206</v>
      </c>
      <c r="F110" s="1">
        <v>6</v>
      </c>
    </row>
    <row r="111" spans="1:6" ht="15" x14ac:dyDescent="0.2">
      <c r="A111" s="1">
        <v>107</v>
      </c>
      <c r="B111" s="1" t="s">
        <v>113</v>
      </c>
      <c r="C111" s="1" t="s">
        <v>412</v>
      </c>
      <c r="D111" s="2">
        <v>36632</v>
      </c>
      <c r="E111" s="1">
        <v>7207</v>
      </c>
      <c r="F111" s="1">
        <v>6</v>
      </c>
    </row>
    <row r="112" spans="1:6" ht="15" x14ac:dyDescent="0.2">
      <c r="A112" s="1">
        <v>108</v>
      </c>
      <c r="B112" s="1" t="s">
        <v>114</v>
      </c>
      <c r="C112" s="1" t="s">
        <v>413</v>
      </c>
      <c r="D112" s="2">
        <v>36633</v>
      </c>
      <c r="E112" s="1">
        <v>7208</v>
      </c>
      <c r="F112" s="1">
        <v>6</v>
      </c>
    </row>
    <row r="113" spans="1:6" ht="15" x14ac:dyDescent="0.2">
      <c r="A113" s="1">
        <v>109</v>
      </c>
      <c r="B113" s="1" t="s">
        <v>115</v>
      </c>
      <c r="C113" s="1" t="s">
        <v>414</v>
      </c>
      <c r="D113" s="2">
        <v>36634</v>
      </c>
      <c r="E113" s="1">
        <v>7209</v>
      </c>
      <c r="F113" s="1">
        <v>6</v>
      </c>
    </row>
    <row r="114" spans="1:6" ht="15" x14ac:dyDescent="0.2">
      <c r="A114" s="1">
        <v>110</v>
      </c>
      <c r="B114" s="1" t="s">
        <v>116</v>
      </c>
      <c r="C114" s="1" t="s">
        <v>415</v>
      </c>
      <c r="D114" s="2">
        <v>36635</v>
      </c>
      <c r="E114" s="1">
        <v>7210</v>
      </c>
      <c r="F114" s="1">
        <v>6</v>
      </c>
    </row>
    <row r="115" spans="1:6" ht="15" x14ac:dyDescent="0.2">
      <c r="A115" s="1">
        <v>111</v>
      </c>
      <c r="B115" s="1" t="s">
        <v>117</v>
      </c>
      <c r="C115" s="1" t="s">
        <v>416</v>
      </c>
      <c r="D115" s="2">
        <v>36636</v>
      </c>
      <c r="E115" s="1">
        <v>7211</v>
      </c>
      <c r="F115" s="1">
        <v>6</v>
      </c>
    </row>
    <row r="116" spans="1:6" ht="15" x14ac:dyDescent="0.2">
      <c r="A116" s="1">
        <v>112</v>
      </c>
      <c r="B116" s="1" t="s">
        <v>118</v>
      </c>
      <c r="C116" s="1" t="s">
        <v>417</v>
      </c>
      <c r="D116" s="2">
        <v>36637</v>
      </c>
      <c r="E116" s="1">
        <v>7212</v>
      </c>
      <c r="F116" s="1">
        <v>6</v>
      </c>
    </row>
    <row r="117" spans="1:6" ht="15" x14ac:dyDescent="0.2">
      <c r="A117" s="1">
        <v>113</v>
      </c>
      <c r="B117" s="1" t="s">
        <v>119</v>
      </c>
      <c r="C117" s="1" t="s">
        <v>418</v>
      </c>
      <c r="D117" s="2">
        <v>36638</v>
      </c>
      <c r="E117" s="1">
        <v>7213</v>
      </c>
      <c r="F117" s="1">
        <v>6</v>
      </c>
    </row>
    <row r="118" spans="1:6" ht="15" x14ac:dyDescent="0.2">
      <c r="A118" s="1">
        <v>114</v>
      </c>
      <c r="B118" s="1" t="s">
        <v>120</v>
      </c>
      <c r="C118" s="1" t="s">
        <v>419</v>
      </c>
      <c r="D118" s="2">
        <v>36639</v>
      </c>
      <c r="E118" s="1">
        <v>7214</v>
      </c>
      <c r="F118" s="1">
        <v>6</v>
      </c>
    </row>
    <row r="119" spans="1:6" ht="15" x14ac:dyDescent="0.2">
      <c r="A119" s="1">
        <v>115</v>
      </c>
      <c r="B119" s="1" t="s">
        <v>121</v>
      </c>
      <c r="C119" s="1" t="s">
        <v>420</v>
      </c>
      <c r="D119" s="2">
        <v>36640</v>
      </c>
      <c r="E119" s="1">
        <v>7215</v>
      </c>
      <c r="F119" s="1">
        <v>6</v>
      </c>
    </row>
    <row r="120" spans="1:6" ht="15" x14ac:dyDescent="0.2">
      <c r="A120" s="1">
        <v>116</v>
      </c>
      <c r="B120" s="1" t="s">
        <v>122</v>
      </c>
      <c r="C120" s="1" t="s">
        <v>421</v>
      </c>
      <c r="D120" s="2">
        <v>36641</v>
      </c>
      <c r="E120" s="1">
        <v>7216</v>
      </c>
      <c r="F120" s="1">
        <v>6</v>
      </c>
    </row>
    <row r="121" spans="1:6" ht="15" x14ac:dyDescent="0.2">
      <c r="A121" s="1">
        <v>117</v>
      </c>
      <c r="B121" s="1" t="s">
        <v>123</v>
      </c>
      <c r="C121" s="1" t="s">
        <v>422</v>
      </c>
      <c r="D121" s="2">
        <v>36642</v>
      </c>
      <c r="E121" s="1">
        <v>7217</v>
      </c>
      <c r="F121" s="1">
        <v>6</v>
      </c>
    </row>
    <row r="122" spans="1:6" ht="15" x14ac:dyDescent="0.2">
      <c r="A122" s="1">
        <v>118</v>
      </c>
      <c r="B122" s="1" t="s">
        <v>124</v>
      </c>
      <c r="C122" s="1" t="s">
        <v>423</v>
      </c>
      <c r="D122" s="2">
        <v>36643</v>
      </c>
      <c r="E122" s="1">
        <v>7218</v>
      </c>
      <c r="F122" s="1">
        <v>6</v>
      </c>
    </row>
    <row r="123" spans="1:6" ht="15" x14ac:dyDescent="0.2">
      <c r="A123" s="1">
        <v>119</v>
      </c>
      <c r="B123" s="1" t="s">
        <v>125</v>
      </c>
      <c r="C123" s="1" t="s">
        <v>424</v>
      </c>
      <c r="D123" s="2">
        <v>36644</v>
      </c>
      <c r="E123" s="1">
        <v>7219</v>
      </c>
      <c r="F123" s="1">
        <v>6</v>
      </c>
    </row>
    <row r="124" spans="1:6" ht="15" x14ac:dyDescent="0.2">
      <c r="A124" s="1">
        <v>120</v>
      </c>
      <c r="B124" s="1" t="s">
        <v>126</v>
      </c>
      <c r="C124" s="1" t="s">
        <v>425</v>
      </c>
      <c r="D124" s="2">
        <v>36645</v>
      </c>
      <c r="E124" s="1">
        <v>7220</v>
      </c>
      <c r="F124" s="1">
        <v>6</v>
      </c>
    </row>
    <row r="125" spans="1:6" ht="15" x14ac:dyDescent="0.2">
      <c r="A125" s="1">
        <v>121</v>
      </c>
      <c r="B125" s="1" t="s">
        <v>127</v>
      </c>
      <c r="C125" s="1" t="s">
        <v>426</v>
      </c>
      <c r="D125" s="2">
        <v>36646</v>
      </c>
      <c r="E125" s="1">
        <v>7221</v>
      </c>
      <c r="F125" s="1">
        <v>7</v>
      </c>
    </row>
    <row r="126" spans="1:6" ht="15" x14ac:dyDescent="0.2">
      <c r="A126" s="1">
        <v>122</v>
      </c>
      <c r="B126" s="1" t="s">
        <v>128</v>
      </c>
      <c r="C126" s="1" t="s">
        <v>427</v>
      </c>
      <c r="D126" s="2">
        <v>36647</v>
      </c>
      <c r="E126" s="1">
        <v>7222</v>
      </c>
      <c r="F126" s="1">
        <v>7</v>
      </c>
    </row>
    <row r="127" spans="1:6" ht="15" x14ac:dyDescent="0.2">
      <c r="A127" s="1">
        <v>123</v>
      </c>
      <c r="B127" s="1" t="s">
        <v>129</v>
      </c>
      <c r="C127" s="1" t="s">
        <v>428</v>
      </c>
      <c r="D127" s="2">
        <v>36648</v>
      </c>
      <c r="E127" s="1">
        <v>7223</v>
      </c>
      <c r="F127" s="1">
        <v>7</v>
      </c>
    </row>
    <row r="128" spans="1:6" ht="15" x14ac:dyDescent="0.2">
      <c r="A128" s="1">
        <v>124</v>
      </c>
      <c r="B128" s="1" t="s">
        <v>130</v>
      </c>
      <c r="C128" s="1" t="s">
        <v>429</v>
      </c>
      <c r="D128" s="2">
        <v>36649</v>
      </c>
      <c r="E128" s="1">
        <v>7224</v>
      </c>
      <c r="F128" s="1">
        <v>7</v>
      </c>
    </row>
    <row r="129" spans="1:6" ht="15" x14ac:dyDescent="0.2">
      <c r="A129" s="1">
        <v>125</v>
      </c>
      <c r="B129" s="1" t="s">
        <v>131</v>
      </c>
      <c r="C129" s="1" t="s">
        <v>430</v>
      </c>
      <c r="D129" s="2">
        <v>36650</v>
      </c>
      <c r="E129" s="1">
        <v>7225</v>
      </c>
      <c r="F129" s="1">
        <v>7</v>
      </c>
    </row>
    <row r="130" spans="1:6" ht="15" x14ac:dyDescent="0.2">
      <c r="A130" s="1">
        <v>126</v>
      </c>
      <c r="B130" s="1" t="s">
        <v>132</v>
      </c>
      <c r="C130" s="1" t="s">
        <v>431</v>
      </c>
      <c r="D130" s="2">
        <v>36651</v>
      </c>
      <c r="E130" s="1">
        <v>7226</v>
      </c>
      <c r="F130" s="1">
        <v>7</v>
      </c>
    </row>
    <row r="131" spans="1:6" ht="15" x14ac:dyDescent="0.2">
      <c r="A131" s="1">
        <v>127</v>
      </c>
      <c r="B131" s="1" t="s">
        <v>133</v>
      </c>
      <c r="C131" s="1" t="s">
        <v>432</v>
      </c>
      <c r="D131" s="2">
        <v>36652</v>
      </c>
      <c r="E131" s="1">
        <v>7227</v>
      </c>
      <c r="F131" s="1">
        <v>7</v>
      </c>
    </row>
    <row r="132" spans="1:6" ht="15" x14ac:dyDescent="0.2">
      <c r="A132" s="1">
        <v>128</v>
      </c>
      <c r="B132" s="1" t="s">
        <v>134</v>
      </c>
      <c r="C132" s="1" t="s">
        <v>433</v>
      </c>
      <c r="D132" s="2">
        <v>36653</v>
      </c>
      <c r="E132" s="1">
        <v>7228</v>
      </c>
      <c r="F132" s="1">
        <v>7</v>
      </c>
    </row>
    <row r="133" spans="1:6" ht="15" x14ac:dyDescent="0.2">
      <c r="A133" s="1">
        <v>129</v>
      </c>
      <c r="B133" s="1" t="s">
        <v>135</v>
      </c>
      <c r="C133" s="1" t="s">
        <v>434</v>
      </c>
      <c r="D133" s="2">
        <v>36654</v>
      </c>
      <c r="E133" s="1">
        <v>7229</v>
      </c>
      <c r="F133" s="1">
        <v>7</v>
      </c>
    </row>
    <row r="134" spans="1:6" ht="15" x14ac:dyDescent="0.2">
      <c r="A134" s="1">
        <v>130</v>
      </c>
      <c r="B134" s="1" t="s">
        <v>136</v>
      </c>
      <c r="C134" s="1" t="s">
        <v>435</v>
      </c>
      <c r="D134" s="2">
        <v>36655</v>
      </c>
      <c r="E134" s="1">
        <v>7230</v>
      </c>
      <c r="F134" s="1">
        <v>7</v>
      </c>
    </row>
    <row r="135" spans="1:6" ht="15" x14ac:dyDescent="0.2">
      <c r="A135" s="1">
        <v>131</v>
      </c>
      <c r="B135" s="1" t="s">
        <v>137</v>
      </c>
      <c r="C135" s="1" t="s">
        <v>436</v>
      </c>
      <c r="D135" s="2">
        <v>36656</v>
      </c>
      <c r="E135" s="1">
        <v>7231</v>
      </c>
      <c r="F135" s="1">
        <v>7</v>
      </c>
    </row>
    <row r="136" spans="1:6" ht="15" x14ac:dyDescent="0.2">
      <c r="A136" s="1">
        <v>132</v>
      </c>
      <c r="B136" s="1" t="s">
        <v>138</v>
      </c>
      <c r="C136" s="1" t="s">
        <v>437</v>
      </c>
      <c r="D136" s="2">
        <v>36657</v>
      </c>
      <c r="E136" s="1">
        <v>7232</v>
      </c>
      <c r="F136" s="1">
        <v>7</v>
      </c>
    </row>
    <row r="137" spans="1:6" ht="15" x14ac:dyDescent="0.2">
      <c r="A137" s="1">
        <v>133</v>
      </c>
      <c r="B137" s="1" t="s">
        <v>139</v>
      </c>
      <c r="C137" s="1" t="s">
        <v>438</v>
      </c>
      <c r="D137" s="2">
        <v>36658</v>
      </c>
      <c r="E137" s="1">
        <v>7233</v>
      </c>
      <c r="F137" s="1">
        <v>7</v>
      </c>
    </row>
    <row r="138" spans="1:6" ht="15" x14ac:dyDescent="0.2">
      <c r="A138" s="1">
        <v>134</v>
      </c>
      <c r="B138" s="1" t="s">
        <v>140</v>
      </c>
      <c r="C138" s="1" t="s">
        <v>439</v>
      </c>
      <c r="D138" s="2">
        <v>36659</v>
      </c>
      <c r="E138" s="1">
        <v>7234</v>
      </c>
      <c r="F138" s="1">
        <v>7</v>
      </c>
    </row>
    <row r="139" spans="1:6" ht="15" x14ac:dyDescent="0.2">
      <c r="A139" s="1">
        <v>135</v>
      </c>
      <c r="B139" s="1" t="s">
        <v>141</v>
      </c>
      <c r="C139" s="1" t="s">
        <v>440</v>
      </c>
      <c r="D139" s="2">
        <v>36660</v>
      </c>
      <c r="E139" s="1">
        <v>7235</v>
      </c>
      <c r="F139" s="1">
        <v>7</v>
      </c>
    </row>
    <row r="140" spans="1:6" ht="15" x14ac:dyDescent="0.2">
      <c r="A140" s="1">
        <v>136</v>
      </c>
      <c r="B140" s="1" t="s">
        <v>142</v>
      </c>
      <c r="C140" s="1" t="s">
        <v>441</v>
      </c>
      <c r="D140" s="2">
        <v>36661</v>
      </c>
      <c r="E140" s="1">
        <v>7236</v>
      </c>
      <c r="F140" s="1">
        <v>7</v>
      </c>
    </row>
    <row r="141" spans="1:6" ht="15" x14ac:dyDescent="0.2">
      <c r="A141" s="1">
        <v>137</v>
      </c>
      <c r="B141" s="1" t="s">
        <v>143</v>
      </c>
      <c r="C141" s="1" t="s">
        <v>442</v>
      </c>
      <c r="D141" s="2">
        <v>36662</v>
      </c>
      <c r="E141" s="1">
        <v>7237</v>
      </c>
      <c r="F141" s="1">
        <v>7</v>
      </c>
    </row>
    <row r="142" spans="1:6" ht="15" x14ac:dyDescent="0.2">
      <c r="A142" s="1">
        <v>138</v>
      </c>
      <c r="B142" s="1" t="s">
        <v>144</v>
      </c>
      <c r="C142" s="1" t="s">
        <v>443</v>
      </c>
      <c r="D142" s="2">
        <v>36663</v>
      </c>
      <c r="E142" s="1">
        <v>7238</v>
      </c>
      <c r="F142" s="1">
        <v>7</v>
      </c>
    </row>
    <row r="143" spans="1:6" ht="15" x14ac:dyDescent="0.2">
      <c r="A143" s="1">
        <v>139</v>
      </c>
      <c r="B143" s="1" t="s">
        <v>145</v>
      </c>
      <c r="C143" s="1" t="s">
        <v>444</v>
      </c>
      <c r="D143" s="2">
        <v>36664</v>
      </c>
      <c r="E143" s="1">
        <v>7239</v>
      </c>
      <c r="F143" s="1">
        <v>7</v>
      </c>
    </row>
    <row r="144" spans="1:6" ht="15" x14ac:dyDescent="0.2">
      <c r="A144" s="1">
        <v>140</v>
      </c>
      <c r="B144" s="1" t="s">
        <v>146</v>
      </c>
      <c r="C144" s="1" t="s">
        <v>445</v>
      </c>
      <c r="D144" s="2">
        <v>36665</v>
      </c>
      <c r="E144" s="1">
        <v>7240</v>
      </c>
      <c r="F144" s="1">
        <v>7</v>
      </c>
    </row>
    <row r="145" spans="1:6" ht="15" x14ac:dyDescent="0.2">
      <c r="A145" s="1">
        <v>141</v>
      </c>
      <c r="B145" s="1" t="s">
        <v>147</v>
      </c>
      <c r="C145" s="1" t="s">
        <v>446</v>
      </c>
      <c r="D145" s="2">
        <v>36666</v>
      </c>
      <c r="E145" s="1">
        <v>7241</v>
      </c>
      <c r="F145" s="1">
        <v>8</v>
      </c>
    </row>
    <row r="146" spans="1:6" ht="15" x14ac:dyDescent="0.2">
      <c r="A146" s="1">
        <v>142</v>
      </c>
      <c r="B146" s="1" t="s">
        <v>148</v>
      </c>
      <c r="C146" s="1" t="s">
        <v>447</v>
      </c>
      <c r="D146" s="2">
        <v>36667</v>
      </c>
      <c r="E146" s="1">
        <v>7242</v>
      </c>
      <c r="F146" s="1">
        <v>8</v>
      </c>
    </row>
    <row r="147" spans="1:6" ht="15" x14ac:dyDescent="0.2">
      <c r="A147" s="1">
        <v>143</v>
      </c>
      <c r="B147" s="1" t="s">
        <v>149</v>
      </c>
      <c r="C147" s="1" t="s">
        <v>448</v>
      </c>
      <c r="D147" s="2">
        <v>36668</v>
      </c>
      <c r="E147" s="1">
        <v>7243</v>
      </c>
      <c r="F147" s="1">
        <v>8</v>
      </c>
    </row>
    <row r="148" spans="1:6" ht="15" x14ac:dyDescent="0.2">
      <c r="A148" s="1">
        <v>144</v>
      </c>
      <c r="B148" s="1" t="s">
        <v>150</v>
      </c>
      <c r="C148" s="1" t="s">
        <v>449</v>
      </c>
      <c r="D148" s="2">
        <v>36669</v>
      </c>
      <c r="E148" s="1">
        <v>7244</v>
      </c>
      <c r="F148" s="1">
        <v>8</v>
      </c>
    </row>
    <row r="149" spans="1:6" ht="15" x14ac:dyDescent="0.2">
      <c r="A149" s="1">
        <v>145</v>
      </c>
      <c r="B149" s="1" t="s">
        <v>151</v>
      </c>
      <c r="C149" s="1" t="s">
        <v>450</v>
      </c>
      <c r="D149" s="2">
        <v>36670</v>
      </c>
      <c r="E149" s="1">
        <v>7245</v>
      </c>
      <c r="F149" s="1">
        <v>8</v>
      </c>
    </row>
    <row r="150" spans="1:6" ht="15" x14ac:dyDescent="0.2">
      <c r="A150" s="1">
        <v>146</v>
      </c>
      <c r="B150" s="1" t="s">
        <v>152</v>
      </c>
      <c r="C150" s="1" t="s">
        <v>451</v>
      </c>
      <c r="D150" s="2">
        <v>36671</v>
      </c>
      <c r="E150" s="1">
        <v>7246</v>
      </c>
      <c r="F150" s="1">
        <v>8</v>
      </c>
    </row>
    <row r="151" spans="1:6" ht="15" x14ac:dyDescent="0.2">
      <c r="A151" s="1">
        <v>147</v>
      </c>
      <c r="B151" s="1" t="s">
        <v>153</v>
      </c>
      <c r="C151" s="1" t="s">
        <v>452</v>
      </c>
      <c r="D151" s="2">
        <v>36672</v>
      </c>
      <c r="E151" s="1">
        <v>7247</v>
      </c>
      <c r="F151" s="1">
        <v>8</v>
      </c>
    </row>
    <row r="152" spans="1:6" ht="15" x14ac:dyDescent="0.2">
      <c r="A152" s="1">
        <v>148</v>
      </c>
      <c r="B152" s="1" t="s">
        <v>154</v>
      </c>
      <c r="C152" s="1" t="s">
        <v>453</v>
      </c>
      <c r="D152" s="2">
        <v>36673</v>
      </c>
      <c r="E152" s="1">
        <v>7248</v>
      </c>
      <c r="F152" s="1">
        <v>8</v>
      </c>
    </row>
    <row r="153" spans="1:6" ht="15" x14ac:dyDescent="0.2">
      <c r="A153" s="1">
        <v>149</v>
      </c>
      <c r="B153" s="1" t="s">
        <v>155</v>
      </c>
      <c r="C153" s="1" t="s">
        <v>454</v>
      </c>
      <c r="D153" s="2">
        <v>36674</v>
      </c>
      <c r="E153" s="1">
        <v>7249</v>
      </c>
      <c r="F153" s="1">
        <v>8</v>
      </c>
    </row>
    <row r="154" spans="1:6" ht="15" x14ac:dyDescent="0.2">
      <c r="A154" s="1">
        <v>150</v>
      </c>
      <c r="B154" s="1" t="s">
        <v>156</v>
      </c>
      <c r="C154" s="1" t="s">
        <v>455</v>
      </c>
      <c r="D154" s="2">
        <v>36675</v>
      </c>
      <c r="E154" s="1">
        <v>7250</v>
      </c>
      <c r="F154" s="1">
        <v>8</v>
      </c>
    </row>
    <row r="155" spans="1:6" ht="15" x14ac:dyDescent="0.2">
      <c r="A155" s="1">
        <v>151</v>
      </c>
      <c r="B155" s="1" t="s">
        <v>157</v>
      </c>
      <c r="C155" s="1" t="s">
        <v>456</v>
      </c>
      <c r="D155" s="2">
        <v>36676</v>
      </c>
      <c r="E155" s="1">
        <v>7251</v>
      </c>
      <c r="F155" s="1">
        <v>8</v>
      </c>
    </row>
    <row r="156" spans="1:6" ht="15" x14ac:dyDescent="0.2">
      <c r="A156" s="1">
        <v>152</v>
      </c>
      <c r="B156" s="1" t="s">
        <v>158</v>
      </c>
      <c r="C156" s="1" t="s">
        <v>457</v>
      </c>
      <c r="D156" s="2">
        <v>36677</v>
      </c>
      <c r="E156" s="1">
        <v>7252</v>
      </c>
      <c r="F156" s="1">
        <v>8</v>
      </c>
    </row>
    <row r="157" spans="1:6" ht="15" x14ac:dyDescent="0.2">
      <c r="A157" s="1">
        <v>153</v>
      </c>
      <c r="B157" s="1" t="s">
        <v>159</v>
      </c>
      <c r="C157" s="1" t="s">
        <v>458</v>
      </c>
      <c r="D157" s="2">
        <v>36678</v>
      </c>
      <c r="E157" s="1">
        <v>7253</v>
      </c>
      <c r="F157" s="1">
        <v>8</v>
      </c>
    </row>
    <row r="158" spans="1:6" ht="15" x14ac:dyDescent="0.2">
      <c r="A158" s="1">
        <v>154</v>
      </c>
      <c r="B158" s="1" t="s">
        <v>160</v>
      </c>
      <c r="C158" s="1" t="s">
        <v>459</v>
      </c>
      <c r="D158" s="2">
        <v>36679</v>
      </c>
      <c r="E158" s="1">
        <v>7254</v>
      </c>
      <c r="F158" s="1">
        <v>8</v>
      </c>
    </row>
    <row r="159" spans="1:6" ht="15" x14ac:dyDescent="0.2">
      <c r="A159" s="1">
        <v>155</v>
      </c>
      <c r="B159" s="1" t="s">
        <v>161</v>
      </c>
      <c r="C159" s="1" t="s">
        <v>460</v>
      </c>
      <c r="D159" s="2">
        <v>36680</v>
      </c>
      <c r="E159" s="1">
        <v>7255</v>
      </c>
      <c r="F159" s="1">
        <v>8</v>
      </c>
    </row>
    <row r="160" spans="1:6" ht="15" x14ac:dyDescent="0.2">
      <c r="A160" s="1">
        <v>156</v>
      </c>
      <c r="B160" s="1" t="s">
        <v>162</v>
      </c>
      <c r="C160" s="1" t="s">
        <v>461</v>
      </c>
      <c r="D160" s="2">
        <v>36681</v>
      </c>
      <c r="E160" s="1">
        <v>7256</v>
      </c>
      <c r="F160" s="1">
        <v>8</v>
      </c>
    </row>
    <row r="161" spans="1:6" ht="15" x14ac:dyDescent="0.2">
      <c r="A161" s="1">
        <v>157</v>
      </c>
      <c r="B161" s="1" t="s">
        <v>163</v>
      </c>
      <c r="C161" s="1" t="s">
        <v>462</v>
      </c>
      <c r="D161" s="2">
        <v>36682</v>
      </c>
      <c r="E161" s="1">
        <v>7257</v>
      </c>
      <c r="F161" s="1">
        <v>8</v>
      </c>
    </row>
    <row r="162" spans="1:6" ht="15" x14ac:dyDescent="0.2">
      <c r="A162" s="1">
        <v>158</v>
      </c>
      <c r="B162" s="1" t="s">
        <v>164</v>
      </c>
      <c r="C162" s="1" t="s">
        <v>463</v>
      </c>
      <c r="D162" s="2">
        <v>36683</v>
      </c>
      <c r="E162" s="1">
        <v>7258</v>
      </c>
      <c r="F162" s="1">
        <v>8</v>
      </c>
    </row>
    <row r="163" spans="1:6" ht="15" x14ac:dyDescent="0.2">
      <c r="A163" s="1">
        <v>159</v>
      </c>
      <c r="B163" s="1" t="s">
        <v>165</v>
      </c>
      <c r="C163" s="1" t="s">
        <v>464</v>
      </c>
      <c r="D163" s="2">
        <v>36684</v>
      </c>
      <c r="E163" s="1">
        <v>7259</v>
      </c>
      <c r="F163" s="1">
        <v>8</v>
      </c>
    </row>
    <row r="164" spans="1:6" ht="15" x14ac:dyDescent="0.2">
      <c r="A164" s="1">
        <v>160</v>
      </c>
      <c r="B164" s="1" t="s">
        <v>166</v>
      </c>
      <c r="C164" s="1" t="s">
        <v>465</v>
      </c>
      <c r="D164" s="2">
        <v>36685</v>
      </c>
      <c r="E164" s="1">
        <v>7260</v>
      </c>
      <c r="F164" s="1">
        <v>8</v>
      </c>
    </row>
    <row r="165" spans="1:6" ht="15" x14ac:dyDescent="0.2">
      <c r="A165" s="1">
        <v>161</v>
      </c>
      <c r="B165" s="1" t="s">
        <v>167</v>
      </c>
      <c r="C165" s="1" t="s">
        <v>466</v>
      </c>
      <c r="D165" s="2">
        <v>36686</v>
      </c>
      <c r="E165" s="1">
        <v>7261</v>
      </c>
      <c r="F165" s="1">
        <v>9</v>
      </c>
    </row>
    <row r="166" spans="1:6" ht="15" x14ac:dyDescent="0.2">
      <c r="A166" s="1">
        <v>162</v>
      </c>
      <c r="B166" s="1" t="s">
        <v>168</v>
      </c>
      <c r="C166" s="1" t="s">
        <v>467</v>
      </c>
      <c r="D166" s="2">
        <v>36687</v>
      </c>
      <c r="E166" s="1">
        <v>7262</v>
      </c>
      <c r="F166" s="1">
        <v>9</v>
      </c>
    </row>
    <row r="167" spans="1:6" ht="15" x14ac:dyDescent="0.2">
      <c r="A167" s="1">
        <v>163</v>
      </c>
      <c r="B167" s="1" t="s">
        <v>169</v>
      </c>
      <c r="C167" s="1" t="s">
        <v>468</v>
      </c>
      <c r="D167" s="2">
        <v>36688</v>
      </c>
      <c r="E167" s="1">
        <v>7263</v>
      </c>
      <c r="F167" s="1">
        <v>9</v>
      </c>
    </row>
    <row r="168" spans="1:6" ht="15" x14ac:dyDescent="0.2">
      <c r="A168" s="1">
        <v>164</v>
      </c>
      <c r="B168" s="1" t="s">
        <v>170</v>
      </c>
      <c r="C168" s="1" t="s">
        <v>469</v>
      </c>
      <c r="D168" s="2">
        <v>36689</v>
      </c>
      <c r="E168" s="1">
        <v>7264</v>
      </c>
      <c r="F168" s="1">
        <v>9</v>
      </c>
    </row>
    <row r="169" spans="1:6" ht="15" x14ac:dyDescent="0.2">
      <c r="A169" s="1">
        <v>165</v>
      </c>
      <c r="B169" s="1" t="s">
        <v>171</v>
      </c>
      <c r="C169" s="1" t="s">
        <v>470</v>
      </c>
      <c r="D169" s="2">
        <v>36690</v>
      </c>
      <c r="E169" s="1">
        <v>7265</v>
      </c>
      <c r="F169" s="1">
        <v>9</v>
      </c>
    </row>
    <row r="170" spans="1:6" ht="15" x14ac:dyDescent="0.2">
      <c r="A170" s="1">
        <v>166</v>
      </c>
      <c r="B170" s="1" t="s">
        <v>172</v>
      </c>
      <c r="C170" s="1" t="s">
        <v>471</v>
      </c>
      <c r="D170" s="2">
        <v>36691</v>
      </c>
      <c r="E170" s="1">
        <v>7266</v>
      </c>
      <c r="F170" s="1">
        <v>9</v>
      </c>
    </row>
    <row r="171" spans="1:6" ht="15" x14ac:dyDescent="0.2">
      <c r="A171" s="1">
        <v>167</v>
      </c>
      <c r="B171" s="1" t="s">
        <v>173</v>
      </c>
      <c r="C171" s="1" t="s">
        <v>472</v>
      </c>
      <c r="D171" s="2">
        <v>36692</v>
      </c>
      <c r="E171" s="1">
        <v>7267</v>
      </c>
      <c r="F171" s="1">
        <v>9</v>
      </c>
    </row>
    <row r="172" spans="1:6" ht="15" x14ac:dyDescent="0.2">
      <c r="A172" s="1">
        <v>168</v>
      </c>
      <c r="B172" s="1" t="s">
        <v>174</v>
      </c>
      <c r="C172" s="1" t="s">
        <v>473</v>
      </c>
      <c r="D172" s="2">
        <v>36693</v>
      </c>
      <c r="E172" s="1">
        <v>7268</v>
      </c>
      <c r="F172" s="1">
        <v>9</v>
      </c>
    </row>
    <row r="173" spans="1:6" ht="15" x14ac:dyDescent="0.2">
      <c r="A173" s="1">
        <v>169</v>
      </c>
      <c r="B173" s="1" t="s">
        <v>175</v>
      </c>
      <c r="C173" s="1" t="s">
        <v>474</v>
      </c>
      <c r="D173" s="2">
        <v>36694</v>
      </c>
      <c r="E173" s="1">
        <v>7269</v>
      </c>
      <c r="F173" s="1">
        <v>9</v>
      </c>
    </row>
    <row r="174" spans="1:6" ht="15" x14ac:dyDescent="0.2">
      <c r="A174" s="1">
        <v>170</v>
      </c>
      <c r="B174" s="1" t="s">
        <v>176</v>
      </c>
      <c r="C174" s="1" t="s">
        <v>475</v>
      </c>
      <c r="D174" s="2">
        <v>36695</v>
      </c>
      <c r="E174" s="1">
        <v>7270</v>
      </c>
      <c r="F174" s="1">
        <v>9</v>
      </c>
    </row>
    <row r="175" spans="1:6" ht="15" x14ac:dyDescent="0.2">
      <c r="A175" s="1">
        <v>171</v>
      </c>
      <c r="B175" s="1" t="s">
        <v>177</v>
      </c>
      <c r="C175" s="1" t="s">
        <v>476</v>
      </c>
      <c r="D175" s="2">
        <v>36696</v>
      </c>
      <c r="E175" s="1">
        <v>7271</v>
      </c>
      <c r="F175" s="1">
        <v>9</v>
      </c>
    </row>
    <row r="176" spans="1:6" ht="15" x14ac:dyDescent="0.2">
      <c r="A176" s="1">
        <v>172</v>
      </c>
      <c r="B176" s="1" t="s">
        <v>178</v>
      </c>
      <c r="C176" s="1" t="s">
        <v>477</v>
      </c>
      <c r="D176" s="2">
        <v>36697</v>
      </c>
      <c r="E176" s="1">
        <v>7272</v>
      </c>
      <c r="F176" s="1">
        <v>9</v>
      </c>
    </row>
    <row r="177" spans="1:6" ht="15" x14ac:dyDescent="0.2">
      <c r="A177" s="1">
        <v>173</v>
      </c>
      <c r="B177" s="1" t="s">
        <v>179</v>
      </c>
      <c r="C177" s="1" t="s">
        <v>478</v>
      </c>
      <c r="D177" s="2">
        <v>36698</v>
      </c>
      <c r="E177" s="1">
        <v>7273</v>
      </c>
      <c r="F177" s="1">
        <v>9</v>
      </c>
    </row>
    <row r="178" spans="1:6" ht="15" x14ac:dyDescent="0.2">
      <c r="A178" s="1">
        <v>174</v>
      </c>
      <c r="B178" s="1" t="s">
        <v>180</v>
      </c>
      <c r="C178" s="1" t="s">
        <v>479</v>
      </c>
      <c r="D178" s="2">
        <v>36699</v>
      </c>
      <c r="E178" s="1">
        <v>7274</v>
      </c>
      <c r="F178" s="1">
        <v>9</v>
      </c>
    </row>
    <row r="179" spans="1:6" ht="15" x14ac:dyDescent="0.2">
      <c r="A179" s="1">
        <v>175</v>
      </c>
      <c r="B179" s="1" t="s">
        <v>181</v>
      </c>
      <c r="C179" s="1" t="s">
        <v>480</v>
      </c>
      <c r="D179" s="2">
        <v>36700</v>
      </c>
      <c r="E179" s="1">
        <v>7275</v>
      </c>
      <c r="F179" s="1">
        <v>9</v>
      </c>
    </row>
    <row r="180" spans="1:6" ht="15" x14ac:dyDescent="0.2">
      <c r="A180" s="1">
        <v>176</v>
      </c>
      <c r="B180" s="1" t="s">
        <v>182</v>
      </c>
      <c r="C180" s="1" t="s">
        <v>481</v>
      </c>
      <c r="D180" s="2">
        <v>36701</v>
      </c>
      <c r="E180" s="1">
        <v>7276</v>
      </c>
      <c r="F180" s="1">
        <v>9</v>
      </c>
    </row>
    <row r="181" spans="1:6" ht="15" x14ac:dyDescent="0.2">
      <c r="A181" s="1">
        <v>177</v>
      </c>
      <c r="B181" s="1" t="s">
        <v>183</v>
      </c>
      <c r="C181" s="1" t="s">
        <v>482</v>
      </c>
      <c r="D181" s="2">
        <v>36702</v>
      </c>
      <c r="E181" s="1">
        <v>7277</v>
      </c>
      <c r="F181" s="1">
        <v>9</v>
      </c>
    </row>
    <row r="182" spans="1:6" ht="15" x14ac:dyDescent="0.2">
      <c r="A182" s="1">
        <v>178</v>
      </c>
      <c r="B182" s="1" t="s">
        <v>184</v>
      </c>
      <c r="C182" s="1" t="s">
        <v>483</v>
      </c>
      <c r="D182" s="2">
        <v>36703</v>
      </c>
      <c r="E182" s="1">
        <v>7278</v>
      </c>
      <c r="F182" s="1">
        <v>9</v>
      </c>
    </row>
    <row r="183" spans="1:6" ht="15" x14ac:dyDescent="0.2">
      <c r="A183" s="1">
        <v>179</v>
      </c>
      <c r="B183" s="1" t="s">
        <v>185</v>
      </c>
      <c r="C183" s="1" t="s">
        <v>484</v>
      </c>
      <c r="D183" s="2">
        <v>36704</v>
      </c>
      <c r="E183" s="1">
        <v>7279</v>
      </c>
      <c r="F183" s="1">
        <v>9</v>
      </c>
    </row>
    <row r="184" spans="1:6" ht="15" x14ac:dyDescent="0.2">
      <c r="A184" s="1">
        <v>180</v>
      </c>
      <c r="B184" s="1" t="s">
        <v>186</v>
      </c>
      <c r="C184" s="1" t="s">
        <v>485</v>
      </c>
      <c r="D184" s="2">
        <v>36705</v>
      </c>
      <c r="E184" s="1">
        <v>7280</v>
      </c>
      <c r="F184" s="1">
        <v>9</v>
      </c>
    </row>
    <row r="185" spans="1:6" ht="15" x14ac:dyDescent="0.2">
      <c r="A185" s="1">
        <v>181</v>
      </c>
      <c r="B185" s="1" t="s">
        <v>187</v>
      </c>
      <c r="C185" s="1" t="s">
        <v>486</v>
      </c>
      <c r="D185" s="2">
        <v>36706</v>
      </c>
      <c r="E185" s="1">
        <v>7281</v>
      </c>
      <c r="F185" s="1">
        <v>10</v>
      </c>
    </row>
    <row r="186" spans="1:6" ht="15" x14ac:dyDescent="0.2">
      <c r="A186" s="1">
        <v>182</v>
      </c>
      <c r="B186" s="1" t="s">
        <v>188</v>
      </c>
      <c r="C186" s="1" t="s">
        <v>487</v>
      </c>
      <c r="D186" s="2">
        <v>36707</v>
      </c>
      <c r="E186" s="1">
        <v>7282</v>
      </c>
      <c r="F186" s="1">
        <v>10</v>
      </c>
    </row>
    <row r="187" spans="1:6" ht="15" x14ac:dyDescent="0.2">
      <c r="A187" s="1">
        <v>183</v>
      </c>
      <c r="B187" s="1" t="s">
        <v>189</v>
      </c>
      <c r="C187" s="1" t="s">
        <v>488</v>
      </c>
      <c r="D187" s="2">
        <v>36708</v>
      </c>
      <c r="E187" s="1">
        <v>7283</v>
      </c>
      <c r="F187" s="1">
        <v>10</v>
      </c>
    </row>
    <row r="188" spans="1:6" ht="15" x14ac:dyDescent="0.2">
      <c r="A188" s="1">
        <v>184</v>
      </c>
      <c r="B188" s="1" t="s">
        <v>190</v>
      </c>
      <c r="C188" s="1" t="s">
        <v>489</v>
      </c>
      <c r="D188" s="2">
        <v>36709</v>
      </c>
      <c r="E188" s="1">
        <v>7284</v>
      </c>
      <c r="F188" s="1">
        <v>10</v>
      </c>
    </row>
    <row r="189" spans="1:6" ht="15" x14ac:dyDescent="0.2">
      <c r="A189" s="1">
        <v>185</v>
      </c>
      <c r="B189" s="1" t="s">
        <v>191</v>
      </c>
      <c r="C189" s="1" t="s">
        <v>490</v>
      </c>
      <c r="D189" s="2">
        <v>36710</v>
      </c>
      <c r="E189" s="1">
        <v>7285</v>
      </c>
      <c r="F189" s="1">
        <v>10</v>
      </c>
    </row>
    <row r="190" spans="1:6" ht="15" x14ac:dyDescent="0.2">
      <c r="A190" s="1">
        <v>186</v>
      </c>
      <c r="B190" s="1" t="s">
        <v>192</v>
      </c>
      <c r="C190" s="1" t="s">
        <v>491</v>
      </c>
      <c r="D190" s="2">
        <v>36711</v>
      </c>
      <c r="E190" s="1">
        <v>7286</v>
      </c>
      <c r="F190" s="1">
        <v>10</v>
      </c>
    </row>
    <row r="191" spans="1:6" ht="15" x14ac:dyDescent="0.2">
      <c r="A191" s="1">
        <v>187</v>
      </c>
      <c r="B191" s="1" t="s">
        <v>193</v>
      </c>
      <c r="C191" s="1" t="s">
        <v>492</v>
      </c>
      <c r="D191" s="2">
        <v>36712</v>
      </c>
      <c r="E191" s="1">
        <v>7287</v>
      </c>
      <c r="F191" s="1">
        <v>10</v>
      </c>
    </row>
    <row r="192" spans="1:6" ht="15" x14ac:dyDescent="0.2">
      <c r="A192" s="1">
        <v>188</v>
      </c>
      <c r="B192" s="1" t="s">
        <v>194</v>
      </c>
      <c r="C192" s="1" t="s">
        <v>493</v>
      </c>
      <c r="D192" s="2">
        <v>36713</v>
      </c>
      <c r="E192" s="1">
        <v>7288</v>
      </c>
      <c r="F192" s="1">
        <v>10</v>
      </c>
    </row>
    <row r="193" spans="1:6" ht="15" x14ac:dyDescent="0.2">
      <c r="A193" s="1">
        <v>189</v>
      </c>
      <c r="B193" s="1" t="s">
        <v>195</v>
      </c>
      <c r="C193" s="1" t="s">
        <v>494</v>
      </c>
      <c r="D193" s="2">
        <v>36714</v>
      </c>
      <c r="E193" s="1">
        <v>7289</v>
      </c>
      <c r="F193" s="1">
        <v>10</v>
      </c>
    </row>
    <row r="194" spans="1:6" ht="15" x14ac:dyDescent="0.2">
      <c r="A194" s="1">
        <v>190</v>
      </c>
      <c r="B194" s="1" t="s">
        <v>196</v>
      </c>
      <c r="C194" s="1" t="s">
        <v>495</v>
      </c>
      <c r="D194" s="2">
        <v>36715</v>
      </c>
      <c r="E194" s="1">
        <v>7290</v>
      </c>
      <c r="F194" s="1">
        <v>10</v>
      </c>
    </row>
    <row r="195" spans="1:6" ht="15" x14ac:dyDescent="0.2">
      <c r="A195" s="1">
        <v>191</v>
      </c>
      <c r="B195" s="1" t="s">
        <v>197</v>
      </c>
      <c r="C195" s="1" t="s">
        <v>496</v>
      </c>
      <c r="D195" s="2">
        <v>36716</v>
      </c>
      <c r="E195" s="1">
        <v>7291</v>
      </c>
      <c r="F195" s="1">
        <v>10</v>
      </c>
    </row>
    <row r="196" spans="1:6" ht="15" x14ac:dyDescent="0.2">
      <c r="A196" s="1">
        <v>192</v>
      </c>
      <c r="B196" s="1" t="s">
        <v>198</v>
      </c>
      <c r="C196" s="1" t="s">
        <v>497</v>
      </c>
      <c r="D196" s="2">
        <v>36717</v>
      </c>
      <c r="E196" s="1">
        <v>7292</v>
      </c>
      <c r="F196" s="1">
        <v>10</v>
      </c>
    </row>
    <row r="197" spans="1:6" ht="15" x14ac:dyDescent="0.2">
      <c r="A197" s="1">
        <v>193</v>
      </c>
      <c r="B197" s="1" t="s">
        <v>199</v>
      </c>
      <c r="C197" s="1" t="s">
        <v>498</v>
      </c>
      <c r="D197" s="2">
        <v>36718</v>
      </c>
      <c r="E197" s="1">
        <v>7293</v>
      </c>
      <c r="F197" s="1">
        <v>10</v>
      </c>
    </row>
    <row r="198" spans="1:6" ht="15" x14ac:dyDescent="0.2">
      <c r="A198" s="1">
        <v>194</v>
      </c>
      <c r="B198" s="1" t="s">
        <v>200</v>
      </c>
      <c r="C198" s="1" t="s">
        <v>499</v>
      </c>
      <c r="D198" s="2">
        <v>36719</v>
      </c>
      <c r="E198" s="1">
        <v>7294</v>
      </c>
      <c r="F198" s="1">
        <v>10</v>
      </c>
    </row>
    <row r="199" spans="1:6" ht="15" x14ac:dyDescent="0.2">
      <c r="A199" s="1">
        <v>195</v>
      </c>
      <c r="B199" s="1" t="s">
        <v>201</v>
      </c>
      <c r="C199" s="1" t="s">
        <v>500</v>
      </c>
      <c r="D199" s="2">
        <v>36720</v>
      </c>
      <c r="E199" s="1">
        <v>7295</v>
      </c>
      <c r="F199" s="1">
        <v>10</v>
      </c>
    </row>
    <row r="200" spans="1:6" ht="15" x14ac:dyDescent="0.2">
      <c r="A200" s="1">
        <v>196</v>
      </c>
      <c r="B200" s="1" t="s">
        <v>202</v>
      </c>
      <c r="C200" s="1" t="s">
        <v>501</v>
      </c>
      <c r="D200" s="2">
        <v>36721</v>
      </c>
      <c r="E200" s="1">
        <v>7296</v>
      </c>
      <c r="F200" s="1">
        <v>10</v>
      </c>
    </row>
    <row r="201" spans="1:6" ht="15" x14ac:dyDescent="0.2">
      <c r="A201" s="1">
        <v>197</v>
      </c>
      <c r="B201" s="1" t="s">
        <v>203</v>
      </c>
      <c r="C201" s="1" t="s">
        <v>502</v>
      </c>
      <c r="D201" s="2">
        <v>36722</v>
      </c>
      <c r="E201" s="1">
        <v>7297</v>
      </c>
      <c r="F201" s="1">
        <v>10</v>
      </c>
    </row>
    <row r="202" spans="1:6" ht="15" x14ac:dyDescent="0.2">
      <c r="A202" s="1">
        <v>198</v>
      </c>
      <c r="B202" s="1" t="s">
        <v>204</v>
      </c>
      <c r="C202" s="1" t="s">
        <v>503</v>
      </c>
      <c r="D202" s="2">
        <v>36723</v>
      </c>
      <c r="E202" s="1">
        <v>7298</v>
      </c>
      <c r="F202" s="1">
        <v>10</v>
      </c>
    </row>
    <row r="203" spans="1:6" ht="15" x14ac:dyDescent="0.2">
      <c r="A203" s="1">
        <v>199</v>
      </c>
      <c r="B203" s="1" t="s">
        <v>205</v>
      </c>
      <c r="C203" s="1" t="s">
        <v>504</v>
      </c>
      <c r="D203" s="2">
        <v>36724</v>
      </c>
      <c r="E203" s="1">
        <v>7299</v>
      </c>
      <c r="F203" s="1">
        <v>10</v>
      </c>
    </row>
    <row r="204" spans="1:6" ht="15" x14ac:dyDescent="0.2">
      <c r="A204" s="1">
        <v>200</v>
      </c>
      <c r="B204" s="1" t="s">
        <v>206</v>
      </c>
      <c r="C204" s="1" t="s">
        <v>505</v>
      </c>
      <c r="D204" s="2">
        <v>36725</v>
      </c>
      <c r="E204" s="1">
        <v>7300</v>
      </c>
      <c r="F204" s="1">
        <v>10</v>
      </c>
    </row>
    <row r="205" spans="1:6" ht="15" x14ac:dyDescent="0.2">
      <c r="A205" s="1">
        <v>201</v>
      </c>
      <c r="B205" s="1" t="s">
        <v>207</v>
      </c>
      <c r="C205" s="1" t="s">
        <v>506</v>
      </c>
      <c r="D205" s="2">
        <v>36726</v>
      </c>
      <c r="E205" s="1">
        <v>7301</v>
      </c>
      <c r="F205" s="1">
        <v>11</v>
      </c>
    </row>
    <row r="206" spans="1:6" ht="15" x14ac:dyDescent="0.2">
      <c r="A206" s="1">
        <v>202</v>
      </c>
      <c r="B206" s="1" t="s">
        <v>208</v>
      </c>
      <c r="C206" s="1" t="s">
        <v>507</v>
      </c>
      <c r="D206" s="2">
        <v>36727</v>
      </c>
      <c r="E206" s="1">
        <v>7302</v>
      </c>
      <c r="F206" s="1">
        <v>11</v>
      </c>
    </row>
    <row r="207" spans="1:6" ht="15" x14ac:dyDescent="0.2">
      <c r="A207" s="1">
        <v>203</v>
      </c>
      <c r="B207" s="1" t="s">
        <v>209</v>
      </c>
      <c r="C207" s="1" t="s">
        <v>508</v>
      </c>
      <c r="D207" s="2">
        <v>36728</v>
      </c>
      <c r="E207" s="1">
        <v>7303</v>
      </c>
      <c r="F207" s="1">
        <v>11</v>
      </c>
    </row>
    <row r="208" spans="1:6" ht="15" x14ac:dyDescent="0.2">
      <c r="A208" s="1">
        <v>204</v>
      </c>
      <c r="B208" s="1" t="s">
        <v>210</v>
      </c>
      <c r="C208" s="1" t="s">
        <v>509</v>
      </c>
      <c r="D208" s="2">
        <v>36729</v>
      </c>
      <c r="E208" s="1">
        <v>7304</v>
      </c>
      <c r="F208" s="1">
        <v>11</v>
      </c>
    </row>
    <row r="209" spans="1:6" ht="15" x14ac:dyDescent="0.2">
      <c r="A209" s="1">
        <v>205</v>
      </c>
      <c r="B209" s="1" t="s">
        <v>211</v>
      </c>
      <c r="C209" s="1" t="s">
        <v>510</v>
      </c>
      <c r="D209" s="2">
        <v>36730</v>
      </c>
      <c r="E209" s="1">
        <v>7305</v>
      </c>
      <c r="F209" s="1">
        <v>11</v>
      </c>
    </row>
    <row r="210" spans="1:6" ht="15" x14ac:dyDescent="0.2">
      <c r="A210" s="1">
        <v>206</v>
      </c>
      <c r="B210" s="1" t="s">
        <v>212</v>
      </c>
      <c r="C210" s="1" t="s">
        <v>511</v>
      </c>
      <c r="D210" s="2">
        <v>36731</v>
      </c>
      <c r="E210" s="1">
        <v>7306</v>
      </c>
      <c r="F210" s="1">
        <v>11</v>
      </c>
    </row>
    <row r="211" spans="1:6" ht="15" x14ac:dyDescent="0.2">
      <c r="A211" s="1">
        <v>207</v>
      </c>
      <c r="B211" s="1" t="s">
        <v>213</v>
      </c>
      <c r="C211" s="1" t="s">
        <v>512</v>
      </c>
      <c r="D211" s="2">
        <v>36732</v>
      </c>
      <c r="E211" s="1">
        <v>7307</v>
      </c>
      <c r="F211" s="1">
        <v>11</v>
      </c>
    </row>
    <row r="212" spans="1:6" ht="15" x14ac:dyDescent="0.2">
      <c r="A212" s="1">
        <v>208</v>
      </c>
      <c r="B212" s="1" t="s">
        <v>214</v>
      </c>
      <c r="C212" s="1" t="s">
        <v>513</v>
      </c>
      <c r="D212" s="2">
        <v>36733</v>
      </c>
      <c r="E212" s="1">
        <v>7308</v>
      </c>
      <c r="F212" s="1">
        <v>11</v>
      </c>
    </row>
    <row r="213" spans="1:6" ht="15" x14ac:dyDescent="0.2">
      <c r="A213" s="1">
        <v>209</v>
      </c>
      <c r="B213" s="1" t="s">
        <v>215</v>
      </c>
      <c r="C213" s="1" t="s">
        <v>514</v>
      </c>
      <c r="D213" s="2">
        <v>36734</v>
      </c>
      <c r="E213" s="1">
        <v>7309</v>
      </c>
      <c r="F213" s="1">
        <v>11</v>
      </c>
    </row>
    <row r="214" spans="1:6" ht="15" x14ac:dyDescent="0.2">
      <c r="A214" s="1">
        <v>210</v>
      </c>
      <c r="B214" s="1" t="s">
        <v>216</v>
      </c>
      <c r="C214" s="1" t="s">
        <v>515</v>
      </c>
      <c r="D214" s="2">
        <v>36735</v>
      </c>
      <c r="E214" s="1">
        <v>7310</v>
      </c>
      <c r="F214" s="1">
        <v>11</v>
      </c>
    </row>
    <row r="215" spans="1:6" ht="15" x14ac:dyDescent="0.2">
      <c r="A215" s="1">
        <v>211</v>
      </c>
      <c r="B215" s="1" t="s">
        <v>217</v>
      </c>
      <c r="C215" s="1" t="s">
        <v>516</v>
      </c>
      <c r="D215" s="2">
        <v>36736</v>
      </c>
      <c r="E215" s="1">
        <v>7311</v>
      </c>
      <c r="F215" s="1">
        <v>11</v>
      </c>
    </row>
    <row r="216" spans="1:6" ht="15" x14ac:dyDescent="0.2">
      <c r="A216" s="1">
        <v>212</v>
      </c>
      <c r="B216" s="1" t="s">
        <v>218</v>
      </c>
      <c r="C216" s="1" t="s">
        <v>517</v>
      </c>
      <c r="D216" s="2">
        <v>36737</v>
      </c>
      <c r="E216" s="1">
        <v>7312</v>
      </c>
      <c r="F216" s="1">
        <v>11</v>
      </c>
    </row>
    <row r="217" spans="1:6" ht="15" x14ac:dyDescent="0.2">
      <c r="A217" s="1">
        <v>213</v>
      </c>
      <c r="B217" s="1" t="s">
        <v>219</v>
      </c>
      <c r="C217" s="1" t="s">
        <v>518</v>
      </c>
      <c r="D217" s="2">
        <v>36738</v>
      </c>
      <c r="E217" s="1">
        <v>7313</v>
      </c>
      <c r="F217" s="1">
        <v>11</v>
      </c>
    </row>
    <row r="218" spans="1:6" ht="15" x14ac:dyDescent="0.2">
      <c r="A218" s="1">
        <v>214</v>
      </c>
      <c r="B218" s="1" t="s">
        <v>220</v>
      </c>
      <c r="C218" s="1" t="s">
        <v>519</v>
      </c>
      <c r="D218" s="2">
        <v>36739</v>
      </c>
      <c r="E218" s="1">
        <v>7314</v>
      </c>
      <c r="F218" s="1">
        <v>11</v>
      </c>
    </row>
    <row r="219" spans="1:6" ht="15" x14ac:dyDescent="0.2">
      <c r="A219" s="1">
        <v>215</v>
      </c>
      <c r="B219" s="1" t="s">
        <v>221</v>
      </c>
      <c r="C219" s="1" t="s">
        <v>520</v>
      </c>
      <c r="D219" s="2">
        <v>36740</v>
      </c>
      <c r="E219" s="1">
        <v>7315</v>
      </c>
      <c r="F219" s="1">
        <v>11</v>
      </c>
    </row>
    <row r="220" spans="1:6" ht="15" x14ac:dyDescent="0.2">
      <c r="A220" s="1">
        <v>216</v>
      </c>
      <c r="B220" s="1" t="s">
        <v>222</v>
      </c>
      <c r="C220" s="1" t="s">
        <v>521</v>
      </c>
      <c r="D220" s="2">
        <v>36741</v>
      </c>
      <c r="E220" s="1">
        <v>7316</v>
      </c>
      <c r="F220" s="1">
        <v>11</v>
      </c>
    </row>
    <row r="221" spans="1:6" ht="15" x14ac:dyDescent="0.2">
      <c r="A221" s="1">
        <v>217</v>
      </c>
      <c r="B221" s="1" t="s">
        <v>223</v>
      </c>
      <c r="C221" s="1" t="s">
        <v>522</v>
      </c>
      <c r="D221" s="2">
        <v>36742</v>
      </c>
      <c r="E221" s="1">
        <v>7317</v>
      </c>
      <c r="F221" s="1">
        <v>11</v>
      </c>
    </row>
    <row r="222" spans="1:6" ht="15" x14ac:dyDescent="0.2">
      <c r="A222" s="1">
        <v>218</v>
      </c>
      <c r="B222" s="1" t="s">
        <v>224</v>
      </c>
      <c r="C222" s="1" t="s">
        <v>523</v>
      </c>
      <c r="D222" s="2">
        <v>36743</v>
      </c>
      <c r="E222" s="1">
        <v>7318</v>
      </c>
      <c r="F222" s="1">
        <v>11</v>
      </c>
    </row>
    <row r="223" spans="1:6" ht="15" x14ac:dyDescent="0.2">
      <c r="A223" s="1">
        <v>219</v>
      </c>
      <c r="B223" s="1" t="s">
        <v>225</v>
      </c>
      <c r="C223" s="1" t="s">
        <v>524</v>
      </c>
      <c r="D223" s="2">
        <v>36744</v>
      </c>
      <c r="E223" s="1">
        <v>7319</v>
      </c>
      <c r="F223" s="1">
        <v>11</v>
      </c>
    </row>
    <row r="224" spans="1:6" ht="15" x14ac:dyDescent="0.2">
      <c r="A224" s="1">
        <v>220</v>
      </c>
      <c r="B224" s="1" t="s">
        <v>226</v>
      </c>
      <c r="C224" s="1" t="s">
        <v>525</v>
      </c>
      <c r="D224" s="2">
        <v>36745</v>
      </c>
      <c r="E224" s="1">
        <v>7320</v>
      </c>
      <c r="F224" s="1">
        <v>11</v>
      </c>
    </row>
    <row r="225" spans="1:6" ht="15" x14ac:dyDescent="0.2">
      <c r="A225" s="1">
        <v>221</v>
      </c>
      <c r="B225" s="1" t="s">
        <v>227</v>
      </c>
      <c r="C225" s="1" t="s">
        <v>526</v>
      </c>
      <c r="D225" s="2">
        <v>36746</v>
      </c>
      <c r="E225" s="1">
        <v>7321</v>
      </c>
      <c r="F225" s="1">
        <v>12</v>
      </c>
    </row>
    <row r="226" spans="1:6" ht="15" x14ac:dyDescent="0.2">
      <c r="A226" s="1">
        <v>222</v>
      </c>
      <c r="B226" s="1" t="s">
        <v>228</v>
      </c>
      <c r="C226" s="1" t="s">
        <v>527</v>
      </c>
      <c r="D226" s="2">
        <v>36747</v>
      </c>
      <c r="E226" s="1">
        <v>7322</v>
      </c>
      <c r="F226" s="1">
        <v>12</v>
      </c>
    </row>
    <row r="227" spans="1:6" ht="15" x14ac:dyDescent="0.2">
      <c r="A227" s="1">
        <v>223</v>
      </c>
      <c r="B227" s="1" t="s">
        <v>229</v>
      </c>
      <c r="C227" s="1" t="s">
        <v>528</v>
      </c>
      <c r="D227" s="2">
        <v>36748</v>
      </c>
      <c r="E227" s="1">
        <v>7323</v>
      </c>
      <c r="F227" s="1">
        <v>12</v>
      </c>
    </row>
    <row r="228" spans="1:6" ht="15" x14ac:dyDescent="0.2">
      <c r="A228" s="1">
        <v>224</v>
      </c>
      <c r="B228" s="1" t="s">
        <v>230</v>
      </c>
      <c r="C228" s="1" t="s">
        <v>529</v>
      </c>
      <c r="D228" s="2">
        <v>36749</v>
      </c>
      <c r="E228" s="1">
        <v>7324</v>
      </c>
      <c r="F228" s="1">
        <v>12</v>
      </c>
    </row>
    <row r="229" spans="1:6" ht="15" x14ac:dyDescent="0.2">
      <c r="A229" s="1">
        <v>225</v>
      </c>
      <c r="B229" s="1" t="s">
        <v>231</v>
      </c>
      <c r="C229" s="1" t="s">
        <v>530</v>
      </c>
      <c r="D229" s="2">
        <v>36750</v>
      </c>
      <c r="E229" s="1">
        <v>7325</v>
      </c>
      <c r="F229" s="1">
        <v>12</v>
      </c>
    </row>
    <row r="230" spans="1:6" ht="15" x14ac:dyDescent="0.2">
      <c r="A230" s="1">
        <v>226</v>
      </c>
      <c r="B230" s="1" t="s">
        <v>232</v>
      </c>
      <c r="C230" s="1" t="s">
        <v>531</v>
      </c>
      <c r="D230" s="2">
        <v>36751</v>
      </c>
      <c r="E230" s="1">
        <v>7326</v>
      </c>
      <c r="F230" s="1">
        <v>12</v>
      </c>
    </row>
    <row r="231" spans="1:6" ht="15" x14ac:dyDescent="0.2">
      <c r="A231" s="1">
        <v>227</v>
      </c>
      <c r="B231" s="1" t="s">
        <v>233</v>
      </c>
      <c r="C231" s="1" t="s">
        <v>532</v>
      </c>
      <c r="D231" s="2">
        <v>36752</v>
      </c>
      <c r="E231" s="1">
        <v>7327</v>
      </c>
      <c r="F231" s="1">
        <v>12</v>
      </c>
    </row>
    <row r="232" spans="1:6" ht="15" x14ac:dyDescent="0.2">
      <c r="A232" s="1">
        <v>228</v>
      </c>
      <c r="B232" s="1" t="s">
        <v>234</v>
      </c>
      <c r="C232" s="1" t="s">
        <v>533</v>
      </c>
      <c r="D232" s="2">
        <v>36753</v>
      </c>
      <c r="E232" s="1">
        <v>7328</v>
      </c>
      <c r="F232" s="1">
        <v>12</v>
      </c>
    </row>
    <row r="233" spans="1:6" ht="15" x14ac:dyDescent="0.2">
      <c r="A233" s="1">
        <v>229</v>
      </c>
      <c r="B233" s="1" t="s">
        <v>235</v>
      </c>
      <c r="C233" s="1" t="s">
        <v>534</v>
      </c>
      <c r="D233" s="2">
        <v>36754</v>
      </c>
      <c r="E233" s="1">
        <v>7329</v>
      </c>
      <c r="F233" s="1">
        <v>12</v>
      </c>
    </row>
    <row r="234" spans="1:6" ht="15" x14ac:dyDescent="0.2">
      <c r="A234" s="1">
        <v>230</v>
      </c>
      <c r="B234" s="1" t="s">
        <v>236</v>
      </c>
      <c r="C234" s="1" t="s">
        <v>535</v>
      </c>
      <c r="D234" s="2">
        <v>36755</v>
      </c>
      <c r="E234" s="1">
        <v>7330</v>
      </c>
      <c r="F234" s="1">
        <v>12</v>
      </c>
    </row>
    <row r="235" spans="1:6" ht="15" x14ac:dyDescent="0.2">
      <c r="A235" s="1">
        <v>231</v>
      </c>
      <c r="B235" s="1" t="s">
        <v>237</v>
      </c>
      <c r="C235" s="1" t="s">
        <v>536</v>
      </c>
      <c r="D235" s="2">
        <v>36756</v>
      </c>
      <c r="E235" s="1">
        <v>7331</v>
      </c>
      <c r="F235" s="1">
        <v>12</v>
      </c>
    </row>
    <row r="236" spans="1:6" ht="15" x14ac:dyDescent="0.2">
      <c r="A236" s="1">
        <v>232</v>
      </c>
      <c r="B236" s="1" t="s">
        <v>238</v>
      </c>
      <c r="C236" s="1" t="s">
        <v>537</v>
      </c>
      <c r="D236" s="2">
        <v>36757</v>
      </c>
      <c r="E236" s="1">
        <v>7332</v>
      </c>
      <c r="F236" s="1">
        <v>12</v>
      </c>
    </row>
    <row r="237" spans="1:6" ht="15" x14ac:dyDescent="0.2">
      <c r="A237" s="1">
        <v>233</v>
      </c>
      <c r="B237" s="1" t="s">
        <v>239</v>
      </c>
      <c r="C237" s="1" t="s">
        <v>538</v>
      </c>
      <c r="D237" s="2">
        <v>36758</v>
      </c>
      <c r="E237" s="1">
        <v>7333</v>
      </c>
      <c r="F237" s="1">
        <v>12</v>
      </c>
    </row>
    <row r="238" spans="1:6" ht="15" x14ac:dyDescent="0.2">
      <c r="A238" s="1">
        <v>234</v>
      </c>
      <c r="B238" s="1" t="s">
        <v>240</v>
      </c>
      <c r="C238" s="1" t="s">
        <v>539</v>
      </c>
      <c r="D238" s="2">
        <v>36759</v>
      </c>
      <c r="E238" s="1">
        <v>7334</v>
      </c>
      <c r="F238" s="1">
        <v>12</v>
      </c>
    </row>
    <row r="239" spans="1:6" ht="15" x14ac:dyDescent="0.2">
      <c r="A239" s="1">
        <v>235</v>
      </c>
      <c r="B239" s="1" t="s">
        <v>241</v>
      </c>
      <c r="C239" s="1" t="s">
        <v>540</v>
      </c>
      <c r="D239" s="2">
        <v>36760</v>
      </c>
      <c r="E239" s="1">
        <v>7335</v>
      </c>
      <c r="F239" s="1">
        <v>12</v>
      </c>
    </row>
    <row r="240" spans="1:6" ht="15" x14ac:dyDescent="0.2">
      <c r="A240" s="1">
        <v>236</v>
      </c>
      <c r="B240" s="1" t="s">
        <v>242</v>
      </c>
      <c r="C240" s="1" t="s">
        <v>541</v>
      </c>
      <c r="D240" s="2">
        <v>36761</v>
      </c>
      <c r="E240" s="1">
        <v>7336</v>
      </c>
      <c r="F240" s="1">
        <v>12</v>
      </c>
    </row>
    <row r="241" spans="1:6" ht="15" x14ac:dyDescent="0.2">
      <c r="A241" s="1">
        <v>237</v>
      </c>
      <c r="B241" s="1" t="s">
        <v>243</v>
      </c>
      <c r="C241" s="1" t="s">
        <v>542</v>
      </c>
      <c r="D241" s="2">
        <v>36762</v>
      </c>
      <c r="E241" s="1">
        <v>7337</v>
      </c>
      <c r="F241" s="1">
        <v>12</v>
      </c>
    </row>
    <row r="242" spans="1:6" ht="15" x14ac:dyDescent="0.2">
      <c r="A242" s="1">
        <v>238</v>
      </c>
      <c r="B242" s="1" t="s">
        <v>244</v>
      </c>
      <c r="C242" s="1" t="s">
        <v>543</v>
      </c>
      <c r="D242" s="2">
        <v>36763</v>
      </c>
      <c r="E242" s="1">
        <v>7338</v>
      </c>
      <c r="F242" s="1">
        <v>12</v>
      </c>
    </row>
    <row r="243" spans="1:6" ht="15" x14ac:dyDescent="0.2">
      <c r="A243" s="1">
        <v>239</v>
      </c>
      <c r="B243" s="1" t="s">
        <v>245</v>
      </c>
      <c r="C243" s="1" t="s">
        <v>544</v>
      </c>
      <c r="D243" s="2">
        <v>36764</v>
      </c>
      <c r="E243" s="1">
        <v>7339</v>
      </c>
      <c r="F243" s="1">
        <v>12</v>
      </c>
    </row>
    <row r="244" spans="1:6" ht="15" x14ac:dyDescent="0.2">
      <c r="A244" s="1">
        <v>240</v>
      </c>
      <c r="B244" s="1" t="s">
        <v>246</v>
      </c>
      <c r="C244" s="1" t="s">
        <v>545</v>
      </c>
      <c r="D244" s="2">
        <v>36765</v>
      </c>
      <c r="E244" s="1">
        <v>7340</v>
      </c>
      <c r="F244" s="1">
        <v>12</v>
      </c>
    </row>
    <row r="245" spans="1:6" ht="15" x14ac:dyDescent="0.2">
      <c r="A245" s="1">
        <v>241</v>
      </c>
      <c r="B245" s="1" t="s">
        <v>247</v>
      </c>
      <c r="C245" s="1" t="s">
        <v>546</v>
      </c>
      <c r="D245" s="2">
        <v>36766</v>
      </c>
      <c r="E245" s="1">
        <v>7341</v>
      </c>
      <c r="F245" s="1">
        <v>13</v>
      </c>
    </row>
    <row r="246" spans="1:6" ht="15" x14ac:dyDescent="0.2">
      <c r="A246" s="1">
        <v>242</v>
      </c>
      <c r="B246" s="1" t="s">
        <v>248</v>
      </c>
      <c r="C246" s="1" t="s">
        <v>547</v>
      </c>
      <c r="D246" s="2">
        <v>36767</v>
      </c>
      <c r="E246" s="1">
        <v>7342</v>
      </c>
      <c r="F246" s="1">
        <v>13</v>
      </c>
    </row>
    <row r="247" spans="1:6" ht="15" x14ac:dyDescent="0.2">
      <c r="A247" s="1">
        <v>243</v>
      </c>
      <c r="B247" s="1" t="s">
        <v>249</v>
      </c>
      <c r="C247" s="1" t="s">
        <v>548</v>
      </c>
      <c r="D247" s="2">
        <v>36768</v>
      </c>
      <c r="E247" s="1">
        <v>7343</v>
      </c>
      <c r="F247" s="1">
        <v>13</v>
      </c>
    </row>
    <row r="248" spans="1:6" ht="15" x14ac:dyDescent="0.2">
      <c r="A248" s="1">
        <v>244</v>
      </c>
      <c r="B248" s="1" t="s">
        <v>250</v>
      </c>
      <c r="C248" s="1" t="s">
        <v>549</v>
      </c>
      <c r="D248" s="2">
        <v>36769</v>
      </c>
      <c r="E248" s="1">
        <v>7344</v>
      </c>
      <c r="F248" s="1">
        <v>13</v>
      </c>
    </row>
    <row r="249" spans="1:6" ht="15" x14ac:dyDescent="0.2">
      <c r="A249" s="1">
        <v>245</v>
      </c>
      <c r="B249" s="1" t="s">
        <v>251</v>
      </c>
      <c r="C249" s="1" t="s">
        <v>550</v>
      </c>
      <c r="D249" s="2">
        <v>36770</v>
      </c>
      <c r="E249" s="1">
        <v>7345</v>
      </c>
      <c r="F249" s="1">
        <v>13</v>
      </c>
    </row>
    <row r="250" spans="1:6" ht="15" x14ac:dyDescent="0.2">
      <c r="A250" s="1">
        <v>246</v>
      </c>
      <c r="B250" s="1" t="s">
        <v>252</v>
      </c>
      <c r="C250" s="1" t="s">
        <v>551</v>
      </c>
      <c r="D250" s="2">
        <v>36771</v>
      </c>
      <c r="E250" s="1">
        <v>7346</v>
      </c>
      <c r="F250" s="1">
        <v>13</v>
      </c>
    </row>
    <row r="251" spans="1:6" ht="15" x14ac:dyDescent="0.2">
      <c r="A251" s="1">
        <v>247</v>
      </c>
      <c r="B251" s="1" t="s">
        <v>253</v>
      </c>
      <c r="C251" s="1" t="s">
        <v>552</v>
      </c>
      <c r="D251" s="2">
        <v>36772</v>
      </c>
      <c r="E251" s="1">
        <v>7347</v>
      </c>
      <c r="F251" s="1">
        <v>13</v>
      </c>
    </row>
    <row r="252" spans="1:6" ht="15" x14ac:dyDescent="0.2">
      <c r="A252" s="1">
        <v>248</v>
      </c>
      <c r="B252" s="1" t="s">
        <v>254</v>
      </c>
      <c r="C252" s="1" t="s">
        <v>553</v>
      </c>
      <c r="D252" s="2">
        <v>36773</v>
      </c>
      <c r="E252" s="1">
        <v>7348</v>
      </c>
      <c r="F252" s="1">
        <v>13</v>
      </c>
    </row>
    <row r="253" spans="1:6" ht="15" x14ac:dyDescent="0.2">
      <c r="A253" s="1">
        <v>249</v>
      </c>
      <c r="B253" s="1" t="s">
        <v>255</v>
      </c>
      <c r="C253" s="1" t="s">
        <v>554</v>
      </c>
      <c r="D253" s="2">
        <v>36774</v>
      </c>
      <c r="E253" s="1">
        <v>7349</v>
      </c>
      <c r="F253" s="1">
        <v>13</v>
      </c>
    </row>
    <row r="254" spans="1:6" ht="15" x14ac:dyDescent="0.2">
      <c r="A254" s="1">
        <v>250</v>
      </c>
      <c r="B254" s="1" t="s">
        <v>256</v>
      </c>
      <c r="C254" s="1" t="s">
        <v>555</v>
      </c>
      <c r="D254" s="2">
        <v>36775</v>
      </c>
      <c r="E254" s="1">
        <v>7350</v>
      </c>
      <c r="F254" s="1">
        <v>13</v>
      </c>
    </row>
    <row r="255" spans="1:6" ht="15" x14ac:dyDescent="0.2">
      <c r="A255" s="1">
        <v>251</v>
      </c>
      <c r="B255" s="1" t="s">
        <v>257</v>
      </c>
      <c r="C255" s="1" t="s">
        <v>556</v>
      </c>
      <c r="D255" s="2">
        <v>36776</v>
      </c>
      <c r="E255" s="1">
        <v>7351</v>
      </c>
      <c r="F255" s="1">
        <v>13</v>
      </c>
    </row>
    <row r="256" spans="1:6" ht="15" x14ac:dyDescent="0.2">
      <c r="A256" s="1">
        <v>252</v>
      </c>
      <c r="B256" s="1" t="s">
        <v>258</v>
      </c>
      <c r="C256" s="1" t="s">
        <v>557</v>
      </c>
      <c r="D256" s="2">
        <v>36777</v>
      </c>
      <c r="E256" s="1">
        <v>7352</v>
      </c>
      <c r="F256" s="1">
        <v>13</v>
      </c>
    </row>
    <row r="257" spans="1:6" ht="15" x14ac:dyDescent="0.2">
      <c r="A257" s="1">
        <v>253</v>
      </c>
      <c r="B257" s="1" t="s">
        <v>259</v>
      </c>
      <c r="C257" s="1" t="s">
        <v>558</v>
      </c>
      <c r="D257" s="2">
        <v>36778</v>
      </c>
      <c r="E257" s="1">
        <v>7353</v>
      </c>
      <c r="F257" s="1">
        <v>13</v>
      </c>
    </row>
    <row r="258" spans="1:6" ht="15" x14ac:dyDescent="0.2">
      <c r="A258" s="1">
        <v>254</v>
      </c>
      <c r="B258" s="1" t="s">
        <v>260</v>
      </c>
      <c r="C258" s="1" t="s">
        <v>559</v>
      </c>
      <c r="D258" s="2">
        <v>36779</v>
      </c>
      <c r="E258" s="1">
        <v>7354</v>
      </c>
      <c r="F258" s="1">
        <v>13</v>
      </c>
    </row>
    <row r="259" spans="1:6" ht="15" x14ac:dyDescent="0.2">
      <c r="A259" s="1">
        <v>255</v>
      </c>
      <c r="B259" s="1" t="s">
        <v>261</v>
      </c>
      <c r="C259" s="1" t="s">
        <v>560</v>
      </c>
      <c r="D259" s="2">
        <v>36780</v>
      </c>
      <c r="E259" s="1">
        <v>7355</v>
      </c>
      <c r="F259" s="1">
        <v>13</v>
      </c>
    </row>
    <row r="260" spans="1:6" ht="15" x14ac:dyDescent="0.2">
      <c r="A260" s="1">
        <v>256</v>
      </c>
      <c r="B260" s="1" t="s">
        <v>262</v>
      </c>
      <c r="C260" s="1" t="s">
        <v>561</v>
      </c>
      <c r="D260" s="2">
        <v>36781</v>
      </c>
      <c r="E260" s="1">
        <v>7356</v>
      </c>
      <c r="F260" s="1">
        <v>13</v>
      </c>
    </row>
    <row r="261" spans="1:6" ht="15" x14ac:dyDescent="0.2">
      <c r="A261" s="1">
        <v>257</v>
      </c>
      <c r="B261" s="1" t="s">
        <v>263</v>
      </c>
      <c r="C261" s="1" t="s">
        <v>562</v>
      </c>
      <c r="D261" s="2">
        <v>36782</v>
      </c>
      <c r="E261" s="1">
        <v>7357</v>
      </c>
      <c r="F261" s="1">
        <v>13</v>
      </c>
    </row>
    <row r="262" spans="1:6" ht="15" x14ac:dyDescent="0.2">
      <c r="A262" s="1">
        <v>258</v>
      </c>
      <c r="B262" s="1" t="s">
        <v>264</v>
      </c>
      <c r="C262" s="1" t="s">
        <v>563</v>
      </c>
      <c r="D262" s="2">
        <v>36783</v>
      </c>
      <c r="E262" s="1">
        <v>7358</v>
      </c>
      <c r="F262" s="1">
        <v>13</v>
      </c>
    </row>
    <row r="263" spans="1:6" ht="15" x14ac:dyDescent="0.2">
      <c r="A263" s="1">
        <v>259</v>
      </c>
      <c r="B263" s="1" t="s">
        <v>265</v>
      </c>
      <c r="C263" s="1" t="s">
        <v>564</v>
      </c>
      <c r="D263" s="2">
        <v>36784</v>
      </c>
      <c r="E263" s="1">
        <v>7359</v>
      </c>
      <c r="F263" s="1">
        <v>13</v>
      </c>
    </row>
    <row r="264" spans="1:6" ht="15" x14ac:dyDescent="0.2">
      <c r="A264" s="1">
        <v>260</v>
      </c>
      <c r="B264" s="1" t="s">
        <v>266</v>
      </c>
      <c r="C264" s="1" t="s">
        <v>565</v>
      </c>
      <c r="D264" s="2">
        <v>36785</v>
      </c>
      <c r="E264" s="1">
        <v>7360</v>
      </c>
      <c r="F264" s="1">
        <v>13</v>
      </c>
    </row>
    <row r="265" spans="1:6" ht="15" x14ac:dyDescent="0.2">
      <c r="A265" s="1">
        <v>261</v>
      </c>
      <c r="B265" s="1" t="s">
        <v>267</v>
      </c>
      <c r="C265" s="1" t="s">
        <v>566</v>
      </c>
      <c r="D265" s="2">
        <v>36786</v>
      </c>
      <c r="E265" s="1">
        <v>7361</v>
      </c>
      <c r="F265" s="1">
        <v>14</v>
      </c>
    </row>
    <row r="266" spans="1:6" ht="15" x14ac:dyDescent="0.2">
      <c r="A266" s="1">
        <v>262</v>
      </c>
      <c r="B266" s="1" t="s">
        <v>268</v>
      </c>
      <c r="C266" s="1" t="s">
        <v>567</v>
      </c>
      <c r="D266" s="2">
        <v>36787</v>
      </c>
      <c r="E266" s="1">
        <v>7362</v>
      </c>
      <c r="F266" s="1">
        <v>14</v>
      </c>
    </row>
    <row r="267" spans="1:6" ht="15" x14ac:dyDescent="0.2">
      <c r="A267" s="1">
        <v>263</v>
      </c>
      <c r="B267" s="1" t="s">
        <v>269</v>
      </c>
      <c r="C267" s="1" t="s">
        <v>568</v>
      </c>
      <c r="D267" s="2">
        <v>36788</v>
      </c>
      <c r="E267" s="1">
        <v>7363</v>
      </c>
      <c r="F267" s="1">
        <v>14</v>
      </c>
    </row>
    <row r="268" spans="1:6" ht="15" x14ac:dyDescent="0.2">
      <c r="A268" s="1">
        <v>264</v>
      </c>
      <c r="B268" s="1" t="s">
        <v>270</v>
      </c>
      <c r="C268" s="1" t="s">
        <v>569</v>
      </c>
      <c r="D268" s="2">
        <v>36789</v>
      </c>
      <c r="E268" s="1">
        <v>7364</v>
      </c>
      <c r="F268" s="1">
        <v>14</v>
      </c>
    </row>
    <row r="269" spans="1:6" ht="15" x14ac:dyDescent="0.2">
      <c r="A269" s="1">
        <v>265</v>
      </c>
      <c r="B269" s="1" t="s">
        <v>271</v>
      </c>
      <c r="C269" s="1" t="s">
        <v>570</v>
      </c>
      <c r="D269" s="2">
        <v>36790</v>
      </c>
      <c r="E269" s="1">
        <v>7365</v>
      </c>
      <c r="F269" s="1">
        <v>14</v>
      </c>
    </row>
    <row r="270" spans="1:6" ht="15" x14ac:dyDescent="0.2">
      <c r="A270" s="1">
        <v>266</v>
      </c>
      <c r="B270" s="1" t="s">
        <v>272</v>
      </c>
      <c r="C270" s="1" t="s">
        <v>571</v>
      </c>
      <c r="D270" s="2">
        <v>36791</v>
      </c>
      <c r="E270" s="1">
        <v>7366</v>
      </c>
      <c r="F270" s="1">
        <v>14</v>
      </c>
    </row>
    <row r="271" spans="1:6" ht="15" x14ac:dyDescent="0.2">
      <c r="A271" s="1">
        <v>267</v>
      </c>
      <c r="B271" s="1" t="s">
        <v>273</v>
      </c>
      <c r="C271" s="1" t="s">
        <v>572</v>
      </c>
      <c r="D271" s="2">
        <v>36792</v>
      </c>
      <c r="E271" s="1">
        <v>7367</v>
      </c>
      <c r="F271" s="1">
        <v>14</v>
      </c>
    </row>
    <row r="272" spans="1:6" ht="15" x14ac:dyDescent="0.2">
      <c r="A272" s="1">
        <v>268</v>
      </c>
      <c r="B272" s="1" t="s">
        <v>274</v>
      </c>
      <c r="C272" s="1" t="s">
        <v>573</v>
      </c>
      <c r="D272" s="2">
        <v>36793</v>
      </c>
      <c r="E272" s="1">
        <v>7368</v>
      </c>
      <c r="F272" s="1">
        <v>14</v>
      </c>
    </row>
    <row r="273" spans="1:6" ht="15" x14ac:dyDescent="0.2">
      <c r="A273" s="1">
        <v>269</v>
      </c>
      <c r="B273" s="1" t="s">
        <v>275</v>
      </c>
      <c r="C273" s="1" t="s">
        <v>574</v>
      </c>
      <c r="D273" s="2">
        <v>36794</v>
      </c>
      <c r="E273" s="1">
        <v>7369</v>
      </c>
      <c r="F273" s="1">
        <v>14</v>
      </c>
    </row>
    <row r="274" spans="1:6" ht="15" x14ac:dyDescent="0.2">
      <c r="A274" s="1">
        <v>270</v>
      </c>
      <c r="B274" s="1" t="s">
        <v>276</v>
      </c>
      <c r="C274" s="1" t="s">
        <v>575</v>
      </c>
      <c r="D274" s="2">
        <v>36795</v>
      </c>
      <c r="E274" s="1">
        <v>7370</v>
      </c>
      <c r="F274" s="1">
        <v>14</v>
      </c>
    </row>
    <row r="275" spans="1:6" ht="15" x14ac:dyDescent="0.2">
      <c r="A275" s="1">
        <v>271</v>
      </c>
      <c r="B275" s="1" t="s">
        <v>277</v>
      </c>
      <c r="C275" s="1" t="s">
        <v>576</v>
      </c>
      <c r="D275" s="2">
        <v>36796</v>
      </c>
      <c r="E275" s="1">
        <v>7371</v>
      </c>
      <c r="F275" s="1">
        <v>14</v>
      </c>
    </row>
    <row r="276" spans="1:6" ht="15" x14ac:dyDescent="0.2">
      <c r="A276" s="1">
        <v>272</v>
      </c>
      <c r="B276" s="1" t="s">
        <v>278</v>
      </c>
      <c r="C276" s="1" t="s">
        <v>577</v>
      </c>
      <c r="D276" s="2">
        <v>36797</v>
      </c>
      <c r="E276" s="1">
        <v>7372</v>
      </c>
      <c r="F276" s="1">
        <v>14</v>
      </c>
    </row>
    <row r="277" spans="1:6" ht="15" x14ac:dyDescent="0.2">
      <c r="A277" s="1">
        <v>273</v>
      </c>
      <c r="B277" s="1" t="s">
        <v>279</v>
      </c>
      <c r="C277" s="1" t="s">
        <v>578</v>
      </c>
      <c r="D277" s="2">
        <v>36798</v>
      </c>
      <c r="E277" s="1">
        <v>7373</v>
      </c>
      <c r="F277" s="1">
        <v>14</v>
      </c>
    </row>
    <row r="278" spans="1:6" ht="15" x14ac:dyDescent="0.2">
      <c r="A278" s="1">
        <v>274</v>
      </c>
      <c r="B278" s="1" t="s">
        <v>280</v>
      </c>
      <c r="C278" s="1" t="s">
        <v>579</v>
      </c>
      <c r="D278" s="2">
        <v>36799</v>
      </c>
      <c r="E278" s="1">
        <v>7374</v>
      </c>
      <c r="F278" s="1">
        <v>14</v>
      </c>
    </row>
    <row r="279" spans="1:6" ht="15" x14ac:dyDescent="0.2">
      <c r="A279" s="1">
        <v>275</v>
      </c>
      <c r="B279" s="1" t="s">
        <v>281</v>
      </c>
      <c r="C279" s="1" t="s">
        <v>580</v>
      </c>
      <c r="D279" s="2">
        <v>36800</v>
      </c>
      <c r="E279" s="1">
        <v>7375</v>
      </c>
      <c r="F279" s="1">
        <v>14</v>
      </c>
    </row>
    <row r="280" spans="1:6" ht="15" x14ac:dyDescent="0.2">
      <c r="A280" s="1">
        <v>276</v>
      </c>
      <c r="B280" s="1" t="s">
        <v>282</v>
      </c>
      <c r="C280" s="1" t="s">
        <v>581</v>
      </c>
      <c r="D280" s="2">
        <v>36801</v>
      </c>
      <c r="E280" s="1">
        <v>7376</v>
      </c>
      <c r="F280" s="1">
        <v>14</v>
      </c>
    </row>
    <row r="281" spans="1:6" ht="15" x14ac:dyDescent="0.2">
      <c r="A281" s="1">
        <v>277</v>
      </c>
      <c r="B281" s="1" t="s">
        <v>283</v>
      </c>
      <c r="C281" s="1" t="s">
        <v>582</v>
      </c>
      <c r="D281" s="2">
        <v>36802</v>
      </c>
      <c r="E281" s="1">
        <v>7377</v>
      </c>
      <c r="F281" s="1">
        <v>14</v>
      </c>
    </row>
    <row r="282" spans="1:6" ht="15" x14ac:dyDescent="0.2">
      <c r="A282" s="1">
        <v>278</v>
      </c>
      <c r="B282" s="1" t="s">
        <v>284</v>
      </c>
      <c r="C282" s="1" t="s">
        <v>583</v>
      </c>
      <c r="D282" s="2">
        <v>36803</v>
      </c>
      <c r="E282" s="1">
        <v>7378</v>
      </c>
      <c r="F282" s="1">
        <v>14</v>
      </c>
    </row>
    <row r="283" spans="1:6" ht="15" x14ac:dyDescent="0.2">
      <c r="A283" s="1">
        <v>279</v>
      </c>
      <c r="B283" s="1" t="s">
        <v>285</v>
      </c>
      <c r="C283" s="1" t="s">
        <v>584</v>
      </c>
      <c r="D283" s="2">
        <v>36804</v>
      </c>
      <c r="E283" s="1">
        <v>7379</v>
      </c>
      <c r="F283" s="1">
        <v>14</v>
      </c>
    </row>
    <row r="284" spans="1:6" ht="15" x14ac:dyDescent="0.2">
      <c r="A284" s="1">
        <v>280</v>
      </c>
      <c r="B284" s="1" t="s">
        <v>286</v>
      </c>
      <c r="C284" s="1" t="s">
        <v>585</v>
      </c>
      <c r="D284" s="2">
        <v>36805</v>
      </c>
      <c r="E284" s="1">
        <v>7380</v>
      </c>
      <c r="F284" s="1">
        <v>14</v>
      </c>
    </row>
    <row r="285" spans="1:6" ht="15" x14ac:dyDescent="0.2">
      <c r="A285" s="1">
        <v>281</v>
      </c>
      <c r="B285" s="1" t="s">
        <v>287</v>
      </c>
      <c r="C285" s="1" t="s">
        <v>586</v>
      </c>
      <c r="D285" s="2">
        <v>36806</v>
      </c>
      <c r="E285" s="1">
        <v>7381</v>
      </c>
      <c r="F285" s="1">
        <v>15</v>
      </c>
    </row>
    <row r="286" spans="1:6" ht="15" x14ac:dyDescent="0.2">
      <c r="A286" s="1">
        <v>282</v>
      </c>
      <c r="B286" s="1" t="s">
        <v>288</v>
      </c>
      <c r="C286" s="1" t="s">
        <v>587</v>
      </c>
      <c r="D286" s="2">
        <v>36807</v>
      </c>
      <c r="E286" s="1">
        <v>7382</v>
      </c>
      <c r="F286" s="1">
        <v>15</v>
      </c>
    </row>
    <row r="287" spans="1:6" ht="15" x14ac:dyDescent="0.2">
      <c r="A287" s="1">
        <v>283</v>
      </c>
      <c r="B287" s="1" t="s">
        <v>289</v>
      </c>
      <c r="C287" s="1" t="s">
        <v>588</v>
      </c>
      <c r="D287" s="2">
        <v>36808</v>
      </c>
      <c r="E287" s="1">
        <v>7383</v>
      </c>
      <c r="F287" s="1">
        <v>15</v>
      </c>
    </row>
    <row r="288" spans="1:6" ht="15" x14ac:dyDescent="0.2">
      <c r="A288" s="1">
        <v>284</v>
      </c>
      <c r="B288" s="1" t="s">
        <v>290</v>
      </c>
      <c r="C288" s="1" t="s">
        <v>589</v>
      </c>
      <c r="D288" s="2">
        <v>36809</v>
      </c>
      <c r="E288" s="1">
        <v>7384</v>
      </c>
      <c r="F288" s="1">
        <v>15</v>
      </c>
    </row>
    <row r="289" spans="1:6" ht="15" x14ac:dyDescent="0.2">
      <c r="A289" s="1">
        <v>285</v>
      </c>
      <c r="B289" s="1" t="s">
        <v>291</v>
      </c>
      <c r="C289" s="1" t="s">
        <v>590</v>
      </c>
      <c r="D289" s="2">
        <v>36810</v>
      </c>
      <c r="E289" s="1">
        <v>7385</v>
      </c>
      <c r="F289" s="1">
        <v>15</v>
      </c>
    </row>
    <row r="290" spans="1:6" ht="15" x14ac:dyDescent="0.2">
      <c r="A290" s="1">
        <v>286</v>
      </c>
      <c r="B290" s="1" t="s">
        <v>292</v>
      </c>
      <c r="C290" s="1" t="s">
        <v>591</v>
      </c>
      <c r="D290" s="2">
        <v>36811</v>
      </c>
      <c r="E290" s="1">
        <v>7386</v>
      </c>
      <c r="F290" s="1">
        <v>15</v>
      </c>
    </row>
    <row r="291" spans="1:6" ht="15" x14ac:dyDescent="0.2">
      <c r="A291" s="1">
        <v>287</v>
      </c>
      <c r="B291" s="1" t="s">
        <v>293</v>
      </c>
      <c r="C291" s="1" t="s">
        <v>592</v>
      </c>
      <c r="D291" s="2">
        <v>36812</v>
      </c>
      <c r="E291" s="1">
        <v>7387</v>
      </c>
      <c r="F291" s="1">
        <v>15</v>
      </c>
    </row>
    <row r="292" spans="1:6" ht="15" x14ac:dyDescent="0.2">
      <c r="A292" s="1">
        <v>288</v>
      </c>
      <c r="B292" s="1" t="s">
        <v>294</v>
      </c>
      <c r="C292" s="1" t="s">
        <v>593</v>
      </c>
      <c r="D292" s="2">
        <v>36813</v>
      </c>
      <c r="E292" s="1">
        <v>7388</v>
      </c>
      <c r="F292" s="1">
        <v>15</v>
      </c>
    </row>
    <row r="293" spans="1:6" ht="15" x14ac:dyDescent="0.2">
      <c r="A293" s="1">
        <v>289</v>
      </c>
      <c r="B293" s="1" t="s">
        <v>295</v>
      </c>
      <c r="C293" s="1" t="s">
        <v>594</v>
      </c>
      <c r="D293" s="2">
        <v>36814</v>
      </c>
      <c r="E293" s="1">
        <v>7389</v>
      </c>
      <c r="F293" s="1">
        <v>15</v>
      </c>
    </row>
    <row r="294" spans="1:6" ht="15" x14ac:dyDescent="0.2">
      <c r="A294" s="1">
        <v>290</v>
      </c>
      <c r="B294" s="1" t="s">
        <v>296</v>
      </c>
      <c r="C294" s="1" t="s">
        <v>595</v>
      </c>
      <c r="D294" s="2">
        <v>36815</v>
      </c>
      <c r="E294" s="1">
        <v>7390</v>
      </c>
      <c r="F294" s="1">
        <v>15</v>
      </c>
    </row>
    <row r="295" spans="1:6" ht="15" x14ac:dyDescent="0.2">
      <c r="A295" s="1">
        <v>291</v>
      </c>
      <c r="B295" s="1" t="s">
        <v>297</v>
      </c>
      <c r="C295" s="1" t="s">
        <v>596</v>
      </c>
      <c r="D295" s="2">
        <v>36816</v>
      </c>
      <c r="E295" s="1">
        <v>7391</v>
      </c>
      <c r="F295" s="1">
        <v>15</v>
      </c>
    </row>
    <row r="296" spans="1:6" ht="15" x14ac:dyDescent="0.2">
      <c r="A296" s="1">
        <v>292</v>
      </c>
      <c r="B296" s="1" t="s">
        <v>298</v>
      </c>
      <c r="C296" s="1" t="s">
        <v>597</v>
      </c>
      <c r="D296" s="2">
        <v>36817</v>
      </c>
      <c r="E296" s="1">
        <v>7392</v>
      </c>
      <c r="F296" s="1">
        <v>15</v>
      </c>
    </row>
    <row r="297" spans="1:6" ht="15" x14ac:dyDescent="0.2">
      <c r="A297" s="1">
        <v>293</v>
      </c>
      <c r="B297" s="1" t="s">
        <v>299</v>
      </c>
      <c r="C297" s="1" t="s">
        <v>598</v>
      </c>
      <c r="D297" s="2">
        <v>36818</v>
      </c>
      <c r="E297" s="1">
        <v>7393</v>
      </c>
      <c r="F297" s="1">
        <v>15</v>
      </c>
    </row>
    <row r="298" spans="1:6" ht="15" x14ac:dyDescent="0.2">
      <c r="A298" s="1">
        <v>294</v>
      </c>
      <c r="B298" s="1" t="s">
        <v>300</v>
      </c>
      <c r="C298" s="1" t="s">
        <v>599</v>
      </c>
      <c r="D298" s="2">
        <v>36819</v>
      </c>
      <c r="E298" s="1">
        <v>7394</v>
      </c>
      <c r="F298" s="1">
        <v>15</v>
      </c>
    </row>
    <row r="299" spans="1:6" ht="15" x14ac:dyDescent="0.2">
      <c r="A299" s="1">
        <v>295</v>
      </c>
      <c r="B299" s="1" t="s">
        <v>301</v>
      </c>
      <c r="C299" s="1" t="s">
        <v>600</v>
      </c>
      <c r="D299" s="2">
        <v>36820</v>
      </c>
      <c r="E299" s="1">
        <v>7395</v>
      </c>
      <c r="F299" s="1">
        <v>15</v>
      </c>
    </row>
    <row r="300" spans="1:6" ht="15" x14ac:dyDescent="0.2">
      <c r="A300" s="1">
        <v>296</v>
      </c>
      <c r="B300" s="1" t="s">
        <v>302</v>
      </c>
      <c r="C300" s="1" t="s">
        <v>601</v>
      </c>
      <c r="D300" s="2">
        <v>36821</v>
      </c>
      <c r="E300" s="1">
        <v>7396</v>
      </c>
      <c r="F300" s="1">
        <v>15</v>
      </c>
    </row>
    <row r="301" spans="1:6" ht="15" x14ac:dyDescent="0.2">
      <c r="A301" s="1">
        <v>297</v>
      </c>
      <c r="B301" s="1" t="s">
        <v>303</v>
      </c>
      <c r="C301" s="1" t="s">
        <v>602</v>
      </c>
      <c r="D301" s="2">
        <v>36822</v>
      </c>
      <c r="E301" s="1">
        <v>7397</v>
      </c>
      <c r="F301" s="1">
        <v>15</v>
      </c>
    </row>
    <row r="302" spans="1:6" ht="15" x14ac:dyDescent="0.2">
      <c r="A302" s="1">
        <v>298</v>
      </c>
      <c r="B302" s="1" t="s">
        <v>304</v>
      </c>
      <c r="C302" s="1" t="s">
        <v>603</v>
      </c>
      <c r="D302" s="2">
        <v>36823</v>
      </c>
      <c r="E302" s="1">
        <v>7398</v>
      </c>
      <c r="F302" s="1">
        <v>15</v>
      </c>
    </row>
    <row r="303" spans="1:6" ht="15" x14ac:dyDescent="0.2">
      <c r="A303" s="1">
        <v>299</v>
      </c>
      <c r="B303" s="1" t="s">
        <v>305</v>
      </c>
      <c r="C303" s="1" t="s">
        <v>604</v>
      </c>
      <c r="D303" s="2">
        <v>36824</v>
      </c>
      <c r="E303" s="1">
        <v>7399</v>
      </c>
      <c r="F303" s="1">
        <v>15</v>
      </c>
    </row>
    <row r="304" spans="1:6" ht="15" x14ac:dyDescent="0.2">
      <c r="A304" s="1">
        <v>300</v>
      </c>
      <c r="B304" s="1" t="s">
        <v>306</v>
      </c>
      <c r="C304" s="1" t="s">
        <v>605</v>
      </c>
      <c r="D304" s="2">
        <v>36825</v>
      </c>
      <c r="E304" s="1">
        <v>7400</v>
      </c>
      <c r="F304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J26"/>
  <sheetViews>
    <sheetView rightToLeft="1" topLeftCell="A2" workbookViewId="0">
      <selection activeCell="L20" sqref="L20"/>
    </sheetView>
  </sheetViews>
  <sheetFormatPr defaultColWidth="11" defaultRowHeight="14.25" x14ac:dyDescent="0.2"/>
  <cols>
    <col min="5" max="5" width="19.875" customWidth="1"/>
    <col min="6" max="6" width="12.25" customWidth="1"/>
    <col min="7" max="7" width="11.75" customWidth="1"/>
    <col min="8" max="8" width="9.625" customWidth="1"/>
    <col min="9" max="9" width="10.875" customWidth="1"/>
    <col min="10" max="10" width="0.25" hidden="1" customWidth="1"/>
  </cols>
  <sheetData>
    <row r="5" spans="1:10" ht="15.75" thickBot="1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</row>
    <row r="6" spans="1:10" ht="15.75" thickBot="1" x14ac:dyDescent="0.25">
      <c r="A6" t="s">
        <v>5</v>
      </c>
      <c r="B6" s="8">
        <v>15</v>
      </c>
      <c r="D6" s="1">
        <v>1</v>
      </c>
      <c r="E6" s="9" t="str">
        <f>VLOOKUP($J6,'قاعدة البيانات'!$A$5:$E$300,COLUMN()-3,0)</f>
        <v>عبد العزيز281</v>
      </c>
      <c r="F6" s="9" t="str">
        <f>VLOOKUP($J6,'قاعدة البيانات'!$A$5:$E$300,COLUMN()-3,0)</f>
        <v>البسكري281</v>
      </c>
      <c r="G6" s="10">
        <f>VLOOKUP($J6,'قاعدة البيانات'!$A$5:$E$300,COLUMN()-3,0)</f>
        <v>36806</v>
      </c>
      <c r="H6" s="9">
        <f>VLOOKUP($J6,'قاعدة البيانات'!$A$5:$E$300,COLUMN()-3,0)</f>
        <v>7381</v>
      </c>
      <c r="J6">
        <f t="shared" ref="J6:J26" si="0">($B$6-1)*20+$D6</f>
        <v>281</v>
      </c>
    </row>
    <row r="7" spans="1:10" ht="15" x14ac:dyDescent="0.2">
      <c r="D7" s="1">
        <v>2</v>
      </c>
      <c r="E7" s="9" t="str">
        <f>VLOOKUP($J7,'قاعدة البيانات'!$A$5:$E$300,COLUMN()-3,0)</f>
        <v>عبد العزيز282</v>
      </c>
      <c r="F7" s="9" t="str">
        <f>VLOOKUP($J7,'قاعدة البيانات'!$A$5:$E$300,COLUMN()-3,0)</f>
        <v>البسكري282</v>
      </c>
      <c r="G7" s="10">
        <f>VLOOKUP($J7,'قاعدة البيانات'!$A$5:$E$300,COLUMN()-3,0)</f>
        <v>36807</v>
      </c>
      <c r="H7" s="9">
        <f>VLOOKUP($J7,'قاعدة البيانات'!$A$5:$E$300,COLUMN()-3,0)</f>
        <v>7382</v>
      </c>
      <c r="J7">
        <f t="shared" si="0"/>
        <v>282</v>
      </c>
    </row>
    <row r="8" spans="1:10" ht="15" x14ac:dyDescent="0.2">
      <c r="D8" s="1">
        <v>3</v>
      </c>
      <c r="E8" s="9" t="str">
        <f>VLOOKUP($J8,'قاعدة البيانات'!$A$5:$E$300,COLUMN()-3,0)</f>
        <v>عبد العزيز283</v>
      </c>
      <c r="F8" s="9" t="str">
        <f>VLOOKUP($J8,'قاعدة البيانات'!$A$5:$E$300,COLUMN()-3,0)</f>
        <v>البسكري283</v>
      </c>
      <c r="G8" s="10">
        <f>VLOOKUP($J8,'قاعدة البيانات'!$A$5:$E$300,COLUMN()-3,0)</f>
        <v>36808</v>
      </c>
      <c r="H8" s="9">
        <f>VLOOKUP($J8,'قاعدة البيانات'!$A$5:$E$300,COLUMN()-3,0)</f>
        <v>7383</v>
      </c>
      <c r="J8">
        <f t="shared" si="0"/>
        <v>283</v>
      </c>
    </row>
    <row r="9" spans="1:10" ht="15" x14ac:dyDescent="0.2">
      <c r="D9" s="1">
        <v>4</v>
      </c>
      <c r="E9" s="9" t="str">
        <f>VLOOKUP($J9,'قاعدة البيانات'!$A$5:$E$300,COLUMN()-3,0)</f>
        <v>عبد العزيز284</v>
      </c>
      <c r="F9" s="9" t="str">
        <f>VLOOKUP($J9,'قاعدة البيانات'!$A$5:$E$300,COLUMN()-3,0)</f>
        <v>البسكري284</v>
      </c>
      <c r="G9" s="10">
        <f>VLOOKUP($J9,'قاعدة البيانات'!$A$5:$E$300,COLUMN()-3,0)</f>
        <v>36809</v>
      </c>
      <c r="H9" s="9">
        <f>VLOOKUP($J9,'قاعدة البيانات'!$A$5:$E$300,COLUMN()-3,0)</f>
        <v>7384</v>
      </c>
      <c r="J9">
        <f t="shared" si="0"/>
        <v>284</v>
      </c>
    </row>
    <row r="10" spans="1:10" ht="15" x14ac:dyDescent="0.2">
      <c r="D10" s="1">
        <v>5</v>
      </c>
      <c r="E10" s="9" t="str">
        <f>VLOOKUP($J10,'قاعدة البيانات'!$A$5:$E$300,COLUMN()-3,0)</f>
        <v>عبد العزيز285</v>
      </c>
      <c r="F10" s="9" t="str">
        <f>VLOOKUP($J10,'قاعدة البيانات'!$A$5:$E$300,COLUMN()-3,0)</f>
        <v>البسكري285</v>
      </c>
      <c r="G10" s="10">
        <f>VLOOKUP($J10,'قاعدة البيانات'!$A$5:$E$300,COLUMN()-3,0)</f>
        <v>36810</v>
      </c>
      <c r="H10" s="9">
        <f>VLOOKUP($J10,'قاعدة البيانات'!$A$5:$E$300,COLUMN()-3,0)</f>
        <v>7385</v>
      </c>
      <c r="J10">
        <f t="shared" si="0"/>
        <v>285</v>
      </c>
    </row>
    <row r="11" spans="1:10" ht="15" x14ac:dyDescent="0.2">
      <c r="D11" s="1">
        <v>6</v>
      </c>
      <c r="E11" s="9" t="str">
        <f>VLOOKUP($J11,'قاعدة البيانات'!$A$5:$E$300,COLUMN()-3,0)</f>
        <v>عبد العزيز286</v>
      </c>
      <c r="F11" s="9" t="str">
        <f>VLOOKUP($J11,'قاعدة البيانات'!$A$5:$E$300,COLUMN()-3,0)</f>
        <v>البسكري286</v>
      </c>
      <c r="G11" s="10">
        <f>VLOOKUP($J11,'قاعدة البيانات'!$A$5:$E$300,COLUMN()-3,0)</f>
        <v>36811</v>
      </c>
      <c r="H11" s="9">
        <f>VLOOKUP($J11,'قاعدة البيانات'!$A$5:$E$300,COLUMN()-3,0)</f>
        <v>7386</v>
      </c>
      <c r="J11">
        <f t="shared" si="0"/>
        <v>286</v>
      </c>
    </row>
    <row r="12" spans="1:10" ht="15" x14ac:dyDescent="0.2">
      <c r="D12" s="1">
        <v>7</v>
      </c>
      <c r="E12" s="9" t="str">
        <f>VLOOKUP($J12,'قاعدة البيانات'!$A$5:$E$300,COLUMN()-3,0)</f>
        <v>عبد العزيز287</v>
      </c>
      <c r="F12" s="9" t="str">
        <f>VLOOKUP($J12,'قاعدة البيانات'!$A$5:$E$300,COLUMN()-3,0)</f>
        <v>البسكري287</v>
      </c>
      <c r="G12" s="10">
        <f>VLOOKUP($J12,'قاعدة البيانات'!$A$5:$E$300,COLUMN()-3,0)</f>
        <v>36812</v>
      </c>
      <c r="H12" s="9">
        <f>VLOOKUP($J12,'قاعدة البيانات'!$A$5:$E$300,COLUMN()-3,0)</f>
        <v>7387</v>
      </c>
      <c r="J12">
        <f t="shared" si="0"/>
        <v>287</v>
      </c>
    </row>
    <row r="13" spans="1:10" ht="15" x14ac:dyDescent="0.2">
      <c r="D13" s="1">
        <v>8</v>
      </c>
      <c r="E13" s="9" t="str">
        <f>VLOOKUP($J13,'قاعدة البيانات'!$A$5:$E$300,COLUMN()-3,0)</f>
        <v>عبد العزيز288</v>
      </c>
      <c r="F13" s="9" t="str">
        <f>VLOOKUP($J13,'قاعدة البيانات'!$A$5:$E$300,COLUMN()-3,0)</f>
        <v>البسكري288</v>
      </c>
      <c r="G13" s="10">
        <f>VLOOKUP($J13,'قاعدة البيانات'!$A$5:$E$300,COLUMN()-3,0)</f>
        <v>36813</v>
      </c>
      <c r="H13" s="9">
        <f>VLOOKUP($J13,'قاعدة البيانات'!$A$5:$E$300,COLUMN()-3,0)</f>
        <v>7388</v>
      </c>
      <c r="J13">
        <f t="shared" si="0"/>
        <v>288</v>
      </c>
    </row>
    <row r="14" spans="1:10" ht="15" x14ac:dyDescent="0.2">
      <c r="D14" s="1">
        <v>9</v>
      </c>
      <c r="E14" s="9" t="str">
        <f>VLOOKUP($J14,'قاعدة البيانات'!$A$5:$E$300,COLUMN()-3,0)</f>
        <v>عبد العزيز289</v>
      </c>
      <c r="F14" s="9" t="str">
        <f>VLOOKUP($J14,'قاعدة البيانات'!$A$5:$E$300,COLUMN()-3,0)</f>
        <v>البسكري289</v>
      </c>
      <c r="G14" s="10">
        <f>VLOOKUP($J14,'قاعدة البيانات'!$A$5:$E$300,COLUMN()-3,0)</f>
        <v>36814</v>
      </c>
      <c r="H14" s="9">
        <f>VLOOKUP($J14,'قاعدة البيانات'!$A$5:$E$300,COLUMN()-3,0)</f>
        <v>7389</v>
      </c>
      <c r="J14">
        <f t="shared" si="0"/>
        <v>289</v>
      </c>
    </row>
    <row r="15" spans="1:10" ht="15" x14ac:dyDescent="0.2">
      <c r="D15" s="1">
        <v>10</v>
      </c>
      <c r="E15" s="9" t="str">
        <f>VLOOKUP($J15,'قاعدة البيانات'!$A$5:$E$300,COLUMN()-3,0)</f>
        <v>عبد العزيز290</v>
      </c>
      <c r="F15" s="9" t="str">
        <f>VLOOKUP($J15,'قاعدة البيانات'!$A$5:$E$300,COLUMN()-3,0)</f>
        <v>البسكري290</v>
      </c>
      <c r="G15" s="10">
        <f>VLOOKUP($J15,'قاعدة البيانات'!$A$5:$E$300,COLUMN()-3,0)</f>
        <v>36815</v>
      </c>
      <c r="H15" s="9">
        <f>VLOOKUP($J15,'قاعدة البيانات'!$A$5:$E$300,COLUMN()-3,0)</f>
        <v>7390</v>
      </c>
      <c r="J15">
        <f t="shared" si="0"/>
        <v>290</v>
      </c>
    </row>
    <row r="16" spans="1:10" ht="15" x14ac:dyDescent="0.2">
      <c r="D16" s="1">
        <v>11</v>
      </c>
      <c r="E16" s="9" t="str">
        <f>VLOOKUP($J16,'قاعدة البيانات'!$A$5:$E$300,COLUMN()-3,0)</f>
        <v>عبد العزيز291</v>
      </c>
      <c r="F16" s="9" t="str">
        <f>VLOOKUP($J16,'قاعدة البيانات'!$A$5:$E$300,COLUMN()-3,0)</f>
        <v>البسكري291</v>
      </c>
      <c r="G16" s="10">
        <f>VLOOKUP($J16,'قاعدة البيانات'!$A$5:$E$300,COLUMN()-3,0)</f>
        <v>36816</v>
      </c>
      <c r="H16" s="9">
        <f>VLOOKUP($J16,'قاعدة البيانات'!$A$5:$E$300,COLUMN()-3,0)</f>
        <v>7391</v>
      </c>
      <c r="J16">
        <f t="shared" si="0"/>
        <v>291</v>
      </c>
    </row>
    <row r="17" spans="4:10" ht="15" x14ac:dyDescent="0.2">
      <c r="D17" s="1">
        <v>12</v>
      </c>
      <c r="E17" s="9" t="str">
        <f>VLOOKUP($J17,'قاعدة البيانات'!$A$5:$E$300,COLUMN()-3,0)</f>
        <v>عبد العزيز292</v>
      </c>
      <c r="F17" s="9" t="str">
        <f>VLOOKUP($J17,'قاعدة البيانات'!$A$5:$E$300,COLUMN()-3,0)</f>
        <v>البسكري292</v>
      </c>
      <c r="G17" s="10">
        <f>VLOOKUP($J17,'قاعدة البيانات'!$A$5:$E$300,COLUMN()-3,0)</f>
        <v>36817</v>
      </c>
      <c r="H17" s="9">
        <f>VLOOKUP($J17,'قاعدة البيانات'!$A$5:$E$300,COLUMN()-3,0)</f>
        <v>7392</v>
      </c>
      <c r="J17">
        <f t="shared" si="0"/>
        <v>292</v>
      </c>
    </row>
    <row r="18" spans="4:10" ht="15" x14ac:dyDescent="0.2">
      <c r="D18" s="1">
        <v>13</v>
      </c>
      <c r="E18" s="9" t="str">
        <f>VLOOKUP($J18,'قاعدة البيانات'!$A$5:$E$300,COLUMN()-3,0)</f>
        <v>عبد العزيز293</v>
      </c>
      <c r="F18" s="9" t="str">
        <f>VLOOKUP($J18,'قاعدة البيانات'!$A$5:$E$300,COLUMN()-3,0)</f>
        <v>البسكري293</v>
      </c>
      <c r="G18" s="10">
        <f>VLOOKUP($J18,'قاعدة البيانات'!$A$5:$E$300,COLUMN()-3,0)</f>
        <v>36818</v>
      </c>
      <c r="H18" s="9">
        <f>VLOOKUP($J18,'قاعدة البيانات'!$A$5:$E$300,COLUMN()-3,0)</f>
        <v>7393</v>
      </c>
      <c r="J18">
        <f t="shared" si="0"/>
        <v>293</v>
      </c>
    </row>
    <row r="19" spans="4:10" ht="15" x14ac:dyDescent="0.2">
      <c r="D19" s="1">
        <v>14</v>
      </c>
      <c r="E19" s="9" t="str">
        <f>VLOOKUP($J19,'قاعدة البيانات'!$A$5:$E$300,COLUMN()-3,0)</f>
        <v>عبد العزيز294</v>
      </c>
      <c r="F19" s="9" t="str">
        <f>VLOOKUP($J19,'قاعدة البيانات'!$A$5:$E$300,COLUMN()-3,0)</f>
        <v>البسكري294</v>
      </c>
      <c r="G19" s="10">
        <f>VLOOKUP($J19,'قاعدة البيانات'!$A$5:$E$300,COLUMN()-3,0)</f>
        <v>36819</v>
      </c>
      <c r="H19" s="9">
        <f>VLOOKUP($J19,'قاعدة البيانات'!$A$5:$E$300,COLUMN()-3,0)</f>
        <v>7394</v>
      </c>
      <c r="J19">
        <f t="shared" si="0"/>
        <v>294</v>
      </c>
    </row>
    <row r="20" spans="4:10" ht="15" x14ac:dyDescent="0.2">
      <c r="D20" s="1">
        <v>15</v>
      </c>
      <c r="E20" s="9" t="str">
        <f>VLOOKUP($J20,'قاعدة البيانات'!$A$5:$E$300,COLUMN()-3,0)</f>
        <v>عبد العزيز295</v>
      </c>
      <c r="F20" s="9" t="str">
        <f>VLOOKUP($J20,'قاعدة البيانات'!$A$5:$E$300,COLUMN()-3,0)</f>
        <v>البسكري295</v>
      </c>
      <c r="G20" s="10">
        <f>VLOOKUP($J20,'قاعدة البيانات'!$A$5:$E$300,COLUMN()-3,0)</f>
        <v>36820</v>
      </c>
      <c r="H20" s="9">
        <f>VLOOKUP($J20,'قاعدة البيانات'!$A$5:$E$300,COLUMN()-3,0)</f>
        <v>7395</v>
      </c>
      <c r="J20">
        <f t="shared" si="0"/>
        <v>295</v>
      </c>
    </row>
    <row r="21" spans="4:10" ht="15" x14ac:dyDescent="0.2">
      <c r="D21" s="1">
        <v>16</v>
      </c>
      <c r="E21" s="9" t="str">
        <f>VLOOKUP($J21,'قاعدة البيانات'!$A$5:$E$300,COLUMN()-3,0)</f>
        <v>عبد العزيز296</v>
      </c>
      <c r="F21" s="9" t="str">
        <f>VLOOKUP($J21,'قاعدة البيانات'!$A$5:$E$300,COLUMN()-3,0)</f>
        <v>البسكري296</v>
      </c>
      <c r="G21" s="10">
        <f>VLOOKUP($J21,'قاعدة البيانات'!$A$5:$E$300,COLUMN()-3,0)</f>
        <v>36821</v>
      </c>
      <c r="H21" s="9">
        <f>VLOOKUP($J21,'قاعدة البيانات'!$A$5:$E$300,COLUMN()-3,0)</f>
        <v>7396</v>
      </c>
      <c r="J21">
        <f t="shared" si="0"/>
        <v>296</v>
      </c>
    </row>
    <row r="22" spans="4:10" ht="15" x14ac:dyDescent="0.2">
      <c r="D22" s="1">
        <v>17</v>
      </c>
      <c r="E22" s="9" t="str">
        <f>VLOOKUP($J22,'قاعدة البيانات'!$A$5:$E$304,COLUMN()-3,0)</f>
        <v>عبد العزيز297</v>
      </c>
      <c r="F22" s="9" t="str">
        <f>VLOOKUP($J22,'قاعدة البيانات'!$A$5:$E$304,COLUMN()-3,0)</f>
        <v>البسكري297</v>
      </c>
      <c r="G22" s="10">
        <f>VLOOKUP($J22,'قاعدة البيانات'!$A$5:$E$304,COLUMN()-3,0)</f>
        <v>36822</v>
      </c>
      <c r="H22" s="9">
        <f>VLOOKUP($J22,'قاعدة البيانات'!$A$5:$E$304,COLUMN()-3,0)</f>
        <v>7397</v>
      </c>
      <c r="J22">
        <f t="shared" si="0"/>
        <v>297</v>
      </c>
    </row>
    <row r="23" spans="4:10" ht="15" x14ac:dyDescent="0.2">
      <c r="D23" s="1">
        <v>18</v>
      </c>
      <c r="E23" s="9" t="str">
        <f>VLOOKUP($J23,'قاعدة البيانات'!$A$5:$E$304,COLUMN()-3,0)</f>
        <v>عبد العزيز298</v>
      </c>
      <c r="F23" s="9" t="str">
        <f>VLOOKUP($J23,'قاعدة البيانات'!$A$5:$E$304,COLUMN()-3,0)</f>
        <v>البسكري298</v>
      </c>
      <c r="G23" s="10">
        <f>VLOOKUP($J23,'قاعدة البيانات'!$A$5:$E$304,COLUMN()-3,0)</f>
        <v>36823</v>
      </c>
      <c r="H23" s="9">
        <f>VLOOKUP($J23,'قاعدة البيانات'!$A$5:$E$304,COLUMN()-3,0)</f>
        <v>7398</v>
      </c>
      <c r="J23">
        <f t="shared" si="0"/>
        <v>298</v>
      </c>
    </row>
    <row r="24" spans="4:10" ht="15" x14ac:dyDescent="0.2">
      <c r="D24" s="1">
        <v>19</v>
      </c>
      <c r="E24" s="9" t="str">
        <f>VLOOKUP($J24,'قاعدة البيانات'!$A$5:$E$304,COLUMN()-3,0)</f>
        <v>عبد العزيز299</v>
      </c>
      <c r="F24" s="9" t="str">
        <f>VLOOKUP($J24,'قاعدة البيانات'!$A$5:$E$304,COLUMN()-3,0)</f>
        <v>البسكري299</v>
      </c>
      <c r="G24" s="10">
        <f>VLOOKUP($J24,'قاعدة البيانات'!$A$5:$E$304,COLUMN()-3,0)</f>
        <v>36824</v>
      </c>
      <c r="H24" s="9">
        <f>VLOOKUP($J24,'قاعدة البيانات'!$A$5:$E$304,COLUMN()-3,0)</f>
        <v>7399</v>
      </c>
      <c r="J24">
        <f t="shared" si="0"/>
        <v>299</v>
      </c>
    </row>
    <row r="25" spans="4:10" ht="15" x14ac:dyDescent="0.2">
      <c r="D25" s="1">
        <v>20</v>
      </c>
      <c r="E25" s="9" t="str">
        <f>VLOOKUP($J25,'قاعدة البيانات'!$A$5:$E$304,COLUMN()-3,0)</f>
        <v>عبد العزيز300</v>
      </c>
      <c r="F25" s="9" t="str">
        <f>VLOOKUP($J25,'قاعدة البيانات'!$A$5:$E$304,COLUMN()-3,0)</f>
        <v>البسكري300</v>
      </c>
      <c r="G25" s="10">
        <f>VLOOKUP($J25,'قاعدة البيانات'!$A$5:$E$304,COLUMN()-3,0)</f>
        <v>36825</v>
      </c>
      <c r="H25" s="9">
        <f>VLOOKUP($J25,'قاعدة البيانات'!$A$5:$E$304,COLUMN()-3,0)</f>
        <v>7400</v>
      </c>
      <c r="J25">
        <f t="shared" si="0"/>
        <v>300</v>
      </c>
    </row>
    <row r="26" spans="4:10" x14ac:dyDescent="0.2">
      <c r="J26">
        <f t="shared" si="0"/>
        <v>280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pinner 2">
              <controlPr defaultSize="0" autoPict="0">
                <anchor moveWithCells="1" sizeWithCells="1">
                  <from>
                    <xdr:col>1</xdr:col>
                    <xdr:colOff>9525</xdr:colOff>
                    <xdr:row>7</xdr:row>
                    <xdr:rowOff>0</xdr:rowOff>
                  </from>
                  <to>
                    <xdr:col>2</xdr:col>
                    <xdr:colOff>47625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R43"/>
  <sheetViews>
    <sheetView rightToLeft="1" zoomScale="115" zoomScaleNormal="115" workbookViewId="0">
      <selection activeCell="B18" sqref="B18"/>
    </sheetView>
  </sheetViews>
  <sheetFormatPr defaultColWidth="11" defaultRowHeight="14.25" x14ac:dyDescent="0.2"/>
  <cols>
    <col min="1" max="1" width="9.75" customWidth="1"/>
    <col min="2" max="2" width="11.75" customWidth="1"/>
    <col min="3" max="3" width="8.625" customWidth="1"/>
    <col min="4" max="4" width="16.875" customWidth="1"/>
    <col min="6" max="6" width="8" customWidth="1"/>
    <col min="7" max="7" width="6" customWidth="1"/>
    <col min="10" max="10" width="8.875" customWidth="1"/>
    <col min="11" max="11" width="5.75" customWidth="1"/>
    <col min="14" max="14" width="8.75" customWidth="1"/>
    <col min="15" max="15" width="4.875" customWidth="1"/>
    <col min="18" max="18" width="9" customWidth="1"/>
  </cols>
  <sheetData>
    <row r="3" spans="1:18" ht="15" x14ac:dyDescent="0.25">
      <c r="D3" s="3" t="s">
        <v>5</v>
      </c>
      <c r="E3" s="20">
        <f>$B$5</f>
        <v>10</v>
      </c>
      <c r="F3" s="21"/>
      <c r="H3" s="3" t="s">
        <v>5</v>
      </c>
      <c r="I3" s="20">
        <f t="shared" ref="I3" si="0">$B$5</f>
        <v>10</v>
      </c>
      <c r="J3" s="21"/>
      <c r="L3" s="3" t="s">
        <v>5</v>
      </c>
      <c r="M3" s="20">
        <f t="shared" ref="M3" si="1">$B$5</f>
        <v>10</v>
      </c>
      <c r="N3" s="21"/>
      <c r="P3" s="3" t="s">
        <v>5</v>
      </c>
      <c r="Q3" s="20">
        <f t="shared" ref="Q3" si="2">$B$5</f>
        <v>10</v>
      </c>
      <c r="R3" s="21"/>
    </row>
    <row r="4" spans="1:18" ht="15.75" thickBot="1" x14ac:dyDescent="0.3">
      <c r="D4" s="3" t="s">
        <v>1</v>
      </c>
      <c r="E4" s="20" t="str">
        <f>VLOOKUP(($B$5-1)*20+1,'قاعدة البيانات'!$A$5:$F$300,2,0)</f>
        <v>عبد العزيز181</v>
      </c>
      <c r="F4" s="21"/>
      <c r="H4" s="3" t="s">
        <v>1</v>
      </c>
      <c r="I4" s="20" t="str">
        <f>VLOOKUP(($B$5-1)*20+2,'قاعدة البيانات'!$A$5:$F$300,2,0)</f>
        <v>عبد العزيز182</v>
      </c>
      <c r="J4" s="21"/>
      <c r="L4" s="3" t="s">
        <v>1</v>
      </c>
      <c r="M4" s="20" t="str">
        <f>VLOOKUP(($B$5-1)*20+3,'قاعدة البيانات'!$A$5:$F$300,2,0)</f>
        <v>عبد العزيز183</v>
      </c>
      <c r="N4" s="21"/>
      <c r="P4" s="3" t="s">
        <v>1</v>
      </c>
      <c r="Q4" s="20" t="str">
        <f>VLOOKUP(($B$5-1)*20+4,'قاعدة البيانات'!$A$5:$F$300,2,0)</f>
        <v>عبد العزيز184</v>
      </c>
      <c r="R4" s="21"/>
    </row>
    <row r="5" spans="1:18" ht="15.75" thickBot="1" x14ac:dyDescent="0.3">
      <c r="A5" s="7" t="s">
        <v>606</v>
      </c>
      <c r="B5" s="11">
        <v>10</v>
      </c>
      <c r="C5" s="6"/>
      <c r="D5" s="3" t="s">
        <v>2</v>
      </c>
      <c r="E5" s="20" t="str">
        <f>VLOOKUP(($B$5-1)*20+1,'قاعدة البيانات'!$A$5:$F$300,3,0)</f>
        <v>البسكري181</v>
      </c>
      <c r="F5" s="21"/>
      <c r="H5" s="3" t="s">
        <v>2</v>
      </c>
      <c r="I5" s="20" t="str">
        <f>VLOOKUP(($B$5-1)*20+2,'قاعدة البيانات'!$A$5:$F$300,3,0)</f>
        <v>البسكري182</v>
      </c>
      <c r="J5" s="21"/>
      <c r="L5" s="3" t="s">
        <v>2</v>
      </c>
      <c r="M5" s="20" t="str">
        <f>VLOOKUP(($B$5-1)*20+3,'قاعدة البيانات'!$A$5:$F$300,3,0)</f>
        <v>البسكري183</v>
      </c>
      <c r="N5" s="21"/>
      <c r="P5" s="3" t="s">
        <v>2</v>
      </c>
      <c r="Q5" s="20" t="str">
        <f>VLOOKUP(($B$5-1)*20+4,'قاعدة البيانات'!$A$5:$F$300,3,0)</f>
        <v>البسكري184</v>
      </c>
      <c r="R5" s="21"/>
    </row>
    <row r="6" spans="1:18" ht="15" x14ac:dyDescent="0.25">
      <c r="D6" s="3" t="s">
        <v>3</v>
      </c>
      <c r="E6" s="22">
        <f>VLOOKUP(($B$5-1)*20+1,'قاعدة البيانات'!$A$5:$F$300,4,0)</f>
        <v>36706</v>
      </c>
      <c r="F6" s="23"/>
      <c r="H6" s="3" t="s">
        <v>3</v>
      </c>
      <c r="I6" s="22">
        <f>VLOOKUP(($B$5-1)*20+2,'قاعدة البيانات'!$A$5:$F$300,4,0)</f>
        <v>36707</v>
      </c>
      <c r="J6" s="23"/>
      <c r="L6" s="3" t="s">
        <v>3</v>
      </c>
      <c r="M6" s="22">
        <f>VLOOKUP(($B$5-1)*20+3,'قاعدة البيانات'!$A$5:$F$300,4,0)</f>
        <v>36708</v>
      </c>
      <c r="N6" s="23"/>
      <c r="P6" s="3" t="s">
        <v>3</v>
      </c>
      <c r="Q6" s="22">
        <f>VLOOKUP(($B$5-1)*20+4,'قاعدة البيانات'!$A$5:$F$300,4,0)</f>
        <v>36709</v>
      </c>
      <c r="R6" s="23"/>
    </row>
    <row r="7" spans="1:18" ht="15" x14ac:dyDescent="0.25">
      <c r="D7" s="3" t="s">
        <v>4</v>
      </c>
      <c r="E7" s="20">
        <f>VLOOKUP(($B$5-1)*20+1,'قاعدة البيانات'!$A$5:$F$300,5,0)</f>
        <v>7281</v>
      </c>
      <c r="F7" s="21"/>
      <c r="H7" s="3" t="s">
        <v>4</v>
      </c>
      <c r="I7" s="20">
        <f>VLOOKUP(($B$5-1)*20+2,'قاعدة البيانات'!$A$5:$F$300,5,0)</f>
        <v>7282</v>
      </c>
      <c r="J7" s="21"/>
      <c r="L7" s="3" t="s">
        <v>4</v>
      </c>
      <c r="M7" s="20">
        <f>VLOOKUP(($B$5-1)*20+3,'قاعدة البيانات'!$A$5:$F$300,5,0)</f>
        <v>7283</v>
      </c>
      <c r="N7" s="21"/>
      <c r="P7" s="3" t="s">
        <v>4</v>
      </c>
      <c r="Q7" s="20">
        <f>VLOOKUP(($B$5-1)*20+4,'قاعدة البيانات'!$A$5:$F$300,5,0)</f>
        <v>7284</v>
      </c>
      <c r="R7" s="21"/>
    </row>
    <row r="9" spans="1:18" ht="15" x14ac:dyDescent="0.25">
      <c r="D9" s="3" t="s">
        <v>5</v>
      </c>
      <c r="E9" s="20">
        <f>$B$5</f>
        <v>10</v>
      </c>
      <c r="F9" s="21"/>
      <c r="H9" s="3" t="s">
        <v>5</v>
      </c>
      <c r="I9" s="20">
        <f t="shared" ref="I9" si="3">$B$5</f>
        <v>10</v>
      </c>
      <c r="J9" s="21"/>
      <c r="L9" s="3" t="s">
        <v>5</v>
      </c>
      <c r="M9" s="20">
        <f t="shared" ref="M9" si="4">$B$5</f>
        <v>10</v>
      </c>
      <c r="N9" s="21"/>
      <c r="P9" s="3" t="s">
        <v>5</v>
      </c>
      <c r="Q9" s="20">
        <f t="shared" ref="Q9" si="5">$B$5</f>
        <v>10</v>
      </c>
      <c r="R9" s="21"/>
    </row>
    <row r="10" spans="1:18" ht="15" x14ac:dyDescent="0.25">
      <c r="D10" s="3" t="s">
        <v>1</v>
      </c>
      <c r="E10" s="20" t="str">
        <f>VLOOKUP(($B$5-1)*20+5,'قاعدة البيانات'!$A$5:$F$300,2,0)</f>
        <v>عبد العزيز185</v>
      </c>
      <c r="F10" s="21"/>
      <c r="H10" s="3" t="s">
        <v>1</v>
      </c>
      <c r="I10" s="20" t="str">
        <f>VLOOKUP(($B$5-1)*20+6,'قاعدة البيانات'!$A$5:$F$300,2,0)</f>
        <v>عبد العزيز186</v>
      </c>
      <c r="J10" s="21"/>
      <c r="L10" s="3" t="s">
        <v>1</v>
      </c>
      <c r="M10" s="20" t="str">
        <f>VLOOKUP(($B$5-1)*20+7,'قاعدة البيانات'!$A$5:$F$300,2,0)</f>
        <v>عبد العزيز187</v>
      </c>
      <c r="N10" s="21"/>
      <c r="P10" s="3" t="s">
        <v>1</v>
      </c>
      <c r="Q10" s="20" t="str">
        <f>VLOOKUP(($B$5-1)*20+8,'قاعدة البيانات'!$A$5:$F$300,2,0)</f>
        <v>عبد العزيز188</v>
      </c>
      <c r="R10" s="21"/>
    </row>
    <row r="11" spans="1:18" ht="15" x14ac:dyDescent="0.25">
      <c r="D11" s="3" t="s">
        <v>2</v>
      </c>
      <c r="E11" s="20" t="str">
        <f>VLOOKUP(($B$5-1)*20+5,'قاعدة البيانات'!$A$5:$F$300,3,0)</f>
        <v>البسكري185</v>
      </c>
      <c r="F11" s="21"/>
      <c r="H11" s="3" t="s">
        <v>2</v>
      </c>
      <c r="I11" s="20" t="str">
        <f>VLOOKUP(($B$5-1)*20+6,'قاعدة البيانات'!$A$5:$F$300,3,0)</f>
        <v>البسكري186</v>
      </c>
      <c r="J11" s="21"/>
      <c r="L11" s="3" t="s">
        <v>2</v>
      </c>
      <c r="M11" s="20" t="str">
        <f>VLOOKUP(($B$5-1)*20+7,'قاعدة البيانات'!$A$5:$F$300,3,0)</f>
        <v>البسكري187</v>
      </c>
      <c r="N11" s="21"/>
      <c r="P11" s="3" t="s">
        <v>2</v>
      </c>
      <c r="Q11" s="20" t="str">
        <f>VLOOKUP(($B$5-1)*20+8,'قاعدة البيانات'!$A$5:$F$300,3,0)</f>
        <v>البسكري188</v>
      </c>
      <c r="R11" s="21"/>
    </row>
    <row r="12" spans="1:18" ht="15" x14ac:dyDescent="0.25">
      <c r="D12" s="3" t="s">
        <v>3</v>
      </c>
      <c r="E12" s="22">
        <f>VLOOKUP(($B$5-1)*20+5,'قاعدة البيانات'!$A$5:$F$300,4,0)</f>
        <v>36710</v>
      </c>
      <c r="F12" s="23"/>
      <c r="H12" s="3" t="s">
        <v>3</v>
      </c>
      <c r="I12" s="22">
        <f>VLOOKUP(($B$5-1)*20+6,'قاعدة البيانات'!$A$5:$F$300,4,0)</f>
        <v>36711</v>
      </c>
      <c r="J12" s="23"/>
      <c r="L12" s="3" t="s">
        <v>3</v>
      </c>
      <c r="M12" s="22">
        <f>VLOOKUP(($B$5-1)*20+7,'قاعدة البيانات'!$A$5:$F$300,4,0)</f>
        <v>36712</v>
      </c>
      <c r="N12" s="23"/>
      <c r="P12" s="3" t="s">
        <v>3</v>
      </c>
      <c r="Q12" s="22">
        <f>VLOOKUP(($B$5-1)*20+8,'قاعدة البيانات'!$A$5:$F$300,4,0)</f>
        <v>36713</v>
      </c>
      <c r="R12" s="23"/>
    </row>
    <row r="13" spans="1:18" ht="15" x14ac:dyDescent="0.25">
      <c r="D13" s="3" t="s">
        <v>4</v>
      </c>
      <c r="E13" s="20">
        <f>VLOOKUP(($B$5-1)*20+5,'قاعدة البيانات'!$A$5:$F$300,5,0)</f>
        <v>7285</v>
      </c>
      <c r="F13" s="21"/>
      <c r="H13" s="3" t="s">
        <v>4</v>
      </c>
      <c r="I13" s="20">
        <f>VLOOKUP(($B$5-1)*20+6,'قاعدة البيانات'!$A$5:$F$300,5,0)</f>
        <v>7286</v>
      </c>
      <c r="J13" s="21"/>
      <c r="L13" s="3" t="s">
        <v>4</v>
      </c>
      <c r="M13" s="20">
        <f>VLOOKUP(($B$5-1)*20+7,'قاعدة البيانات'!$A$5:$F$300,5,0)</f>
        <v>7287</v>
      </c>
      <c r="N13" s="21"/>
      <c r="P13" s="3" t="s">
        <v>4</v>
      </c>
      <c r="Q13" s="20">
        <f>VLOOKUP(($B$5-1)*20+8,'قاعدة البيانات'!$A$5:$F$300,5,0)</f>
        <v>7288</v>
      </c>
      <c r="R13" s="21"/>
    </row>
    <row r="15" spans="1:18" ht="15" x14ac:dyDescent="0.25">
      <c r="D15" s="3" t="s">
        <v>5</v>
      </c>
      <c r="E15" s="20">
        <f>$B$5</f>
        <v>10</v>
      </c>
      <c r="F15" s="21"/>
      <c r="H15" s="3" t="s">
        <v>5</v>
      </c>
      <c r="I15" s="20">
        <f t="shared" ref="I15" si="6">$B$5</f>
        <v>10</v>
      </c>
      <c r="J15" s="21"/>
      <c r="L15" s="3" t="s">
        <v>5</v>
      </c>
      <c r="M15" s="20">
        <f t="shared" ref="M15" si="7">$B$5</f>
        <v>10</v>
      </c>
      <c r="N15" s="21"/>
      <c r="P15" s="3" t="s">
        <v>5</v>
      </c>
      <c r="Q15" s="20">
        <f t="shared" ref="Q15" si="8">$B$5</f>
        <v>10</v>
      </c>
      <c r="R15" s="21"/>
    </row>
    <row r="16" spans="1:18" ht="15" x14ac:dyDescent="0.25">
      <c r="D16" s="3" t="s">
        <v>1</v>
      </c>
      <c r="E16" s="20" t="str">
        <f>VLOOKUP(($B$5-1)*20+9,'قاعدة البيانات'!$A$5:$F$300,2,0)</f>
        <v>عبد العزيز189</v>
      </c>
      <c r="F16" s="21"/>
      <c r="H16" s="3" t="s">
        <v>1</v>
      </c>
      <c r="I16" s="20" t="str">
        <f>VLOOKUP(($B$5-1)*20+10,'قاعدة البيانات'!$A$5:$F$300,2,0)</f>
        <v>عبد العزيز190</v>
      </c>
      <c r="J16" s="21"/>
      <c r="L16" s="3" t="s">
        <v>1</v>
      </c>
      <c r="M16" s="20" t="str">
        <f>VLOOKUP(($B$5-1)*20+11,'قاعدة البيانات'!$A$5:$F$300,2,0)</f>
        <v>عبد العزيز191</v>
      </c>
      <c r="N16" s="21"/>
      <c r="P16" s="3" t="s">
        <v>1</v>
      </c>
      <c r="Q16" s="20" t="str">
        <f>VLOOKUP(($B$5-1)*20+12,'قاعدة البيانات'!$A$5:$F$300,2,0)</f>
        <v>عبد العزيز192</v>
      </c>
      <c r="R16" s="21"/>
    </row>
    <row r="17" spans="4:18" ht="15" x14ac:dyDescent="0.25">
      <c r="D17" s="3" t="s">
        <v>2</v>
      </c>
      <c r="E17" s="20" t="str">
        <f>VLOOKUP(($B$5-1)*20+9,'قاعدة البيانات'!$A$5:$F$300,3,0)</f>
        <v>البسكري189</v>
      </c>
      <c r="F17" s="21"/>
      <c r="H17" s="3" t="s">
        <v>2</v>
      </c>
      <c r="I17" s="20" t="str">
        <f>VLOOKUP(($B$5-1)*20+10,'قاعدة البيانات'!$A$5:$F$300,3,0)</f>
        <v>البسكري190</v>
      </c>
      <c r="J17" s="21"/>
      <c r="L17" s="3" t="s">
        <v>2</v>
      </c>
      <c r="M17" s="20" t="str">
        <f>VLOOKUP(($B$5-1)*20+11,'قاعدة البيانات'!$A$5:$F$300,3,0)</f>
        <v>البسكري191</v>
      </c>
      <c r="N17" s="21"/>
      <c r="P17" s="3" t="s">
        <v>2</v>
      </c>
      <c r="Q17" s="20" t="str">
        <f>VLOOKUP(($B$5-1)*20+12,'قاعدة البيانات'!$A$5:$F$300,3,0)</f>
        <v>البسكري192</v>
      </c>
      <c r="R17" s="21"/>
    </row>
    <row r="18" spans="4:18" ht="15" x14ac:dyDescent="0.25">
      <c r="D18" s="3" t="s">
        <v>3</v>
      </c>
      <c r="E18" s="22">
        <f>VLOOKUP(($B$5-1)*20+9,'قاعدة البيانات'!$A$5:$F$300,4,0)</f>
        <v>36714</v>
      </c>
      <c r="F18" s="23"/>
      <c r="H18" s="3" t="s">
        <v>3</v>
      </c>
      <c r="I18" s="22">
        <f>VLOOKUP(($B$5-1)*20+10,'قاعدة البيانات'!$A$5:$F$300,4,0)</f>
        <v>36715</v>
      </c>
      <c r="J18" s="23"/>
      <c r="L18" s="3" t="s">
        <v>3</v>
      </c>
      <c r="M18" s="22">
        <f>VLOOKUP(($B$5-1)*20+11,'قاعدة البيانات'!$A$5:$F$300,4,0)</f>
        <v>36716</v>
      </c>
      <c r="N18" s="23"/>
      <c r="P18" s="3" t="s">
        <v>3</v>
      </c>
      <c r="Q18" s="22">
        <f>VLOOKUP(($B$5-1)*20+12,'قاعدة البيانات'!$A$5:$F$300,4,0)</f>
        <v>36717</v>
      </c>
      <c r="R18" s="23"/>
    </row>
    <row r="19" spans="4:18" ht="15" x14ac:dyDescent="0.25">
      <c r="D19" s="3" t="s">
        <v>4</v>
      </c>
      <c r="E19" s="20">
        <f>VLOOKUP(($B$5-1)*20+9,'قاعدة البيانات'!$A$5:$F$300,5,0)</f>
        <v>7289</v>
      </c>
      <c r="F19" s="21"/>
      <c r="H19" s="3" t="s">
        <v>4</v>
      </c>
      <c r="I19" s="20">
        <f>VLOOKUP(($B$5-1)*20+10,'قاعدة البيانات'!$A$5:$F$300,5,0)</f>
        <v>7290</v>
      </c>
      <c r="J19" s="21"/>
      <c r="L19" s="3" t="s">
        <v>4</v>
      </c>
      <c r="M19" s="20">
        <f>VLOOKUP(($B$5-1)*20+11,'قاعدة البيانات'!$A$5:$F$300,5,0)</f>
        <v>7291</v>
      </c>
      <c r="N19" s="21"/>
      <c r="P19" s="3" t="s">
        <v>4</v>
      </c>
      <c r="Q19" s="20">
        <f>VLOOKUP(($B$5-1)*20+12,'قاعدة البيانات'!$A$5:$F$300,5,0)</f>
        <v>7292</v>
      </c>
      <c r="R19" s="21"/>
    </row>
    <row r="21" spans="4:18" ht="15" x14ac:dyDescent="0.25">
      <c r="D21" s="3" t="s">
        <v>5</v>
      </c>
      <c r="E21" s="20">
        <f>$B$5</f>
        <v>10</v>
      </c>
      <c r="F21" s="21"/>
      <c r="H21" s="3" t="s">
        <v>5</v>
      </c>
      <c r="I21" s="20">
        <f t="shared" ref="I21" si="9">$B$5</f>
        <v>10</v>
      </c>
      <c r="J21" s="21"/>
      <c r="L21" s="3" t="s">
        <v>5</v>
      </c>
      <c r="M21" s="20">
        <f t="shared" ref="M21" si="10">$B$5</f>
        <v>10</v>
      </c>
      <c r="N21" s="21"/>
      <c r="P21" s="3" t="s">
        <v>5</v>
      </c>
      <c r="Q21" s="20">
        <f t="shared" ref="Q21" si="11">$B$5</f>
        <v>10</v>
      </c>
      <c r="R21" s="21"/>
    </row>
    <row r="22" spans="4:18" ht="15" x14ac:dyDescent="0.25">
      <c r="D22" s="3" t="s">
        <v>1</v>
      </c>
      <c r="E22" s="20" t="str">
        <f>VLOOKUP(($B$5-1)*20+13,'قاعدة البيانات'!$A$5:$F$300,2,0)</f>
        <v>عبد العزيز193</v>
      </c>
      <c r="F22" s="21"/>
      <c r="H22" s="3" t="s">
        <v>1</v>
      </c>
      <c r="I22" s="20" t="str">
        <f>VLOOKUP(($B$5-1)*20+14,'قاعدة البيانات'!$A$5:$F$300,2,0)</f>
        <v>عبد العزيز194</v>
      </c>
      <c r="J22" s="21"/>
      <c r="L22" s="3" t="s">
        <v>1</v>
      </c>
      <c r="M22" s="20" t="str">
        <f>VLOOKUP(($B$5-1)*20+15,'قاعدة البيانات'!$A$5:$F$300,2,0)</f>
        <v>عبد العزيز195</v>
      </c>
      <c r="N22" s="21"/>
      <c r="P22" s="3" t="s">
        <v>1</v>
      </c>
      <c r="Q22" s="20" t="str">
        <f>VLOOKUP(($B$5-1)*20+16,'قاعدة البيانات'!$A$5:$F$300,2,0)</f>
        <v>عبد العزيز196</v>
      </c>
      <c r="R22" s="21"/>
    </row>
    <row r="23" spans="4:18" ht="15" x14ac:dyDescent="0.25">
      <c r="D23" s="3" t="s">
        <v>2</v>
      </c>
      <c r="E23" s="20" t="str">
        <f>VLOOKUP(($B$5-1)*20+13,'قاعدة البيانات'!$A$5:$F$300,3,0)</f>
        <v>البسكري193</v>
      </c>
      <c r="F23" s="21"/>
      <c r="H23" s="3" t="s">
        <v>2</v>
      </c>
      <c r="I23" s="20" t="str">
        <f>VLOOKUP(($B$5-1)*20+14,'قاعدة البيانات'!$A$5:$F$300,3,0)</f>
        <v>البسكري194</v>
      </c>
      <c r="J23" s="21"/>
      <c r="L23" s="3" t="s">
        <v>2</v>
      </c>
      <c r="M23" s="20" t="str">
        <f>VLOOKUP(($B$5-1)*20+15,'قاعدة البيانات'!$A$5:$F$300,3,0)</f>
        <v>البسكري195</v>
      </c>
      <c r="N23" s="21"/>
      <c r="P23" s="3" t="s">
        <v>2</v>
      </c>
      <c r="Q23" s="20" t="str">
        <f>VLOOKUP(($B$5-1)*20+16,'قاعدة البيانات'!$A$5:$F$300,3,0)</f>
        <v>البسكري196</v>
      </c>
      <c r="R23" s="21"/>
    </row>
    <row r="24" spans="4:18" ht="15" x14ac:dyDescent="0.25">
      <c r="D24" s="3" t="s">
        <v>3</v>
      </c>
      <c r="E24" s="22">
        <f>VLOOKUP(($B$5-1)*20+13,'قاعدة البيانات'!$A$5:$F$300,4,0)</f>
        <v>36718</v>
      </c>
      <c r="F24" s="23"/>
      <c r="H24" s="3" t="s">
        <v>3</v>
      </c>
      <c r="I24" s="22">
        <f>VLOOKUP(($B$5-1)*20+14,'قاعدة البيانات'!$A$5:$F$300,4,0)</f>
        <v>36719</v>
      </c>
      <c r="J24" s="23"/>
      <c r="L24" s="3" t="s">
        <v>3</v>
      </c>
      <c r="M24" s="22">
        <f>VLOOKUP(($B$5-1)*20+15,'قاعدة البيانات'!$A$5:$F$300,4,0)</f>
        <v>36720</v>
      </c>
      <c r="N24" s="23"/>
      <c r="P24" s="3" t="s">
        <v>3</v>
      </c>
      <c r="Q24" s="22">
        <f>VLOOKUP(($B$5-1)*20+16,'قاعدة البيانات'!$A$5:$F$300,4,0)</f>
        <v>36721</v>
      </c>
      <c r="R24" s="23"/>
    </row>
    <row r="25" spans="4:18" ht="15" x14ac:dyDescent="0.25">
      <c r="D25" s="3" t="s">
        <v>4</v>
      </c>
      <c r="E25" s="20">
        <f>VLOOKUP(($B$5-1)*20+13,'قاعدة البيانات'!$A$5:$F$300,5,0)</f>
        <v>7293</v>
      </c>
      <c r="F25" s="21"/>
      <c r="H25" s="3" t="s">
        <v>4</v>
      </c>
      <c r="I25" s="20">
        <f>VLOOKUP(($B$5-1)*20+14,'قاعدة البيانات'!$A$5:$F$300,5,0)</f>
        <v>7294</v>
      </c>
      <c r="J25" s="21"/>
      <c r="L25" s="3" t="s">
        <v>4</v>
      </c>
      <c r="M25" s="20">
        <f>VLOOKUP(($B$5-1)*20+15,'قاعدة البيانات'!$A$5:$F$300,5,0)</f>
        <v>7295</v>
      </c>
      <c r="N25" s="21"/>
      <c r="P25" s="3" t="s">
        <v>4</v>
      </c>
      <c r="Q25" s="20">
        <f>VLOOKUP(($B$5-1)*20+16,'قاعدة البيانات'!$A$5:$F$300,5,0)</f>
        <v>7296</v>
      </c>
      <c r="R25" s="21"/>
    </row>
    <row r="27" spans="4:18" ht="15" x14ac:dyDescent="0.25">
      <c r="D27" s="3" t="s">
        <v>5</v>
      </c>
      <c r="E27" s="20">
        <f t="shared" ref="E27" si="12">$B$5</f>
        <v>10</v>
      </c>
      <c r="F27" s="21"/>
      <c r="H27" s="3" t="s">
        <v>5</v>
      </c>
      <c r="I27" s="20">
        <f t="shared" ref="I27" si="13">$B$5</f>
        <v>10</v>
      </c>
      <c r="J27" s="21"/>
      <c r="L27" s="3" t="s">
        <v>5</v>
      </c>
      <c r="M27" s="20">
        <f t="shared" ref="M27" si="14">$B$5</f>
        <v>10</v>
      </c>
      <c r="N27" s="21"/>
      <c r="P27" s="3" t="s">
        <v>5</v>
      </c>
      <c r="Q27" s="20">
        <f t="shared" ref="Q27" si="15">$B$5</f>
        <v>10</v>
      </c>
      <c r="R27" s="21"/>
    </row>
    <row r="28" spans="4:18" ht="15" x14ac:dyDescent="0.25">
      <c r="D28" s="3" t="s">
        <v>1</v>
      </c>
      <c r="E28" s="20" t="str">
        <f>VLOOKUP(($B$5-1)*20+17,'قاعدة البيانات'!$A$5:$F$304,2,0)</f>
        <v>عبد العزيز197</v>
      </c>
      <c r="F28" s="21"/>
      <c r="H28" s="3" t="s">
        <v>1</v>
      </c>
      <c r="I28" s="20" t="str">
        <f>VLOOKUP(($B$5-1)*20+18,'قاعدة البيانات'!$A$5:$F$304,2,0)</f>
        <v>عبد العزيز198</v>
      </c>
      <c r="J28" s="21"/>
      <c r="L28" s="3" t="s">
        <v>1</v>
      </c>
      <c r="M28" s="20" t="str">
        <f>VLOOKUP(($B$5-1)*20+19,'قاعدة البيانات'!$A$5:$F$304,2,0)</f>
        <v>عبد العزيز199</v>
      </c>
      <c r="N28" s="21"/>
      <c r="P28" s="3" t="s">
        <v>1</v>
      </c>
      <c r="Q28" s="20" t="str">
        <f>VLOOKUP(($B$5-1)*20+20,'قاعدة البيانات'!$A$5:$F$304,2,0)</f>
        <v>عبد العزيز200</v>
      </c>
      <c r="R28" s="21"/>
    </row>
    <row r="29" spans="4:18" ht="15" x14ac:dyDescent="0.25">
      <c r="D29" s="3" t="s">
        <v>2</v>
      </c>
      <c r="E29" s="20" t="str">
        <f>VLOOKUP(($B$5-1)*20+17,'قاعدة البيانات'!$A$5:$F$304,3,0)</f>
        <v>البسكري197</v>
      </c>
      <c r="F29" s="21"/>
      <c r="H29" s="3" t="s">
        <v>2</v>
      </c>
      <c r="I29" s="20" t="str">
        <f>VLOOKUP(($B$5-1)*20+18,'قاعدة البيانات'!$A$5:$F$304,3,0)</f>
        <v>البسكري198</v>
      </c>
      <c r="J29" s="21"/>
      <c r="L29" s="3" t="s">
        <v>2</v>
      </c>
      <c r="M29" s="20" t="str">
        <f>VLOOKUP(($B$5-1)*20+19,'قاعدة البيانات'!$A$5:$F$304,3,0)</f>
        <v>البسكري199</v>
      </c>
      <c r="N29" s="21"/>
      <c r="P29" s="3" t="s">
        <v>2</v>
      </c>
      <c r="Q29" s="20" t="str">
        <f>VLOOKUP(($B$5-1)*20+20,'قاعدة البيانات'!$A$5:$F$304,3,0)</f>
        <v>البسكري200</v>
      </c>
      <c r="R29" s="21"/>
    </row>
    <row r="30" spans="4:18" ht="15" x14ac:dyDescent="0.25">
      <c r="D30" s="3" t="s">
        <v>3</v>
      </c>
      <c r="E30" s="22">
        <f>VLOOKUP(($B$5-1)*20+17,'قاعدة البيانات'!$A$5:$F$304,4,0)</f>
        <v>36722</v>
      </c>
      <c r="F30" s="23"/>
      <c r="H30" s="3" t="s">
        <v>3</v>
      </c>
      <c r="I30" s="22">
        <f>VLOOKUP(($B$5-1)*20+18,'قاعدة البيانات'!$A$5:$F$304,4,0)</f>
        <v>36723</v>
      </c>
      <c r="J30" s="23"/>
      <c r="L30" s="3" t="s">
        <v>3</v>
      </c>
      <c r="M30" s="22">
        <f>VLOOKUP(($B$5-1)*20+19,'قاعدة البيانات'!$A$5:$F$304,4,0)</f>
        <v>36724</v>
      </c>
      <c r="N30" s="23"/>
      <c r="P30" s="3" t="s">
        <v>3</v>
      </c>
      <c r="Q30" s="22">
        <f>VLOOKUP(($B$5-1)*20+20,'قاعدة البيانات'!$A$5:$F$304,4,0)</f>
        <v>36725</v>
      </c>
      <c r="R30" s="23"/>
    </row>
    <row r="31" spans="4:18" ht="15" x14ac:dyDescent="0.25">
      <c r="D31" s="3" t="s">
        <v>4</v>
      </c>
      <c r="E31" s="20">
        <f>VLOOKUP(($B$5-1)*20+17,'قاعدة البيانات'!$A$5:$F$304,5,0)</f>
        <v>7297</v>
      </c>
      <c r="F31" s="21"/>
      <c r="H31" s="3" t="s">
        <v>4</v>
      </c>
      <c r="I31" s="20">
        <f>VLOOKUP(($B$5-1)*20+18,'قاعدة البيانات'!$A$5:$F$304,5,0)</f>
        <v>7298</v>
      </c>
      <c r="J31" s="21"/>
      <c r="L31" s="3" t="s">
        <v>4</v>
      </c>
      <c r="M31" s="20">
        <f>VLOOKUP(($B$5-1)*20+19,'قاعدة البيانات'!$A$5:$F$304,5,0)</f>
        <v>7299</v>
      </c>
      <c r="N31" s="21"/>
      <c r="P31" s="3" t="s">
        <v>4</v>
      </c>
      <c r="Q31" s="20">
        <f>VLOOKUP(($B$5-1)*20+20,'قاعدة البيانات'!$A$5:$F$304,5,0)</f>
        <v>7300</v>
      </c>
      <c r="R31" s="21"/>
    </row>
    <row r="38" spans="12:15" ht="15" x14ac:dyDescent="0.25">
      <c r="L38" s="4"/>
      <c r="M38" s="5"/>
      <c r="N38" s="24"/>
      <c r="O38" s="24"/>
    </row>
    <row r="39" spans="12:15" ht="15" x14ac:dyDescent="0.25">
      <c r="L39" s="4"/>
      <c r="M39" s="5"/>
      <c r="N39" s="24"/>
      <c r="O39" s="24"/>
    </row>
    <row r="40" spans="12:15" ht="15" x14ac:dyDescent="0.25">
      <c r="L40" s="4"/>
      <c r="M40" s="5"/>
      <c r="N40" s="24"/>
      <c r="O40" s="24"/>
    </row>
    <row r="41" spans="12:15" ht="15" x14ac:dyDescent="0.25">
      <c r="L41" s="4"/>
      <c r="M41" s="5"/>
      <c r="N41" s="25"/>
      <c r="O41" s="25"/>
    </row>
    <row r="42" spans="12:15" ht="15" x14ac:dyDescent="0.25">
      <c r="L42" s="4"/>
      <c r="M42" s="5"/>
      <c r="N42" s="24"/>
      <c r="O42" s="24"/>
    </row>
    <row r="43" spans="12:15" x14ac:dyDescent="0.2">
      <c r="L43" s="4"/>
      <c r="M43" s="4"/>
      <c r="N43" s="4"/>
      <c r="O43" s="4"/>
    </row>
  </sheetData>
  <mergeCells count="105">
    <mergeCell ref="N38:O38"/>
    <mergeCell ref="N39:O39"/>
    <mergeCell ref="N40:O40"/>
    <mergeCell ref="N41:O41"/>
    <mergeCell ref="N42:O42"/>
    <mergeCell ref="M27:N27"/>
    <mergeCell ref="M28:N28"/>
    <mergeCell ref="M29:N29"/>
    <mergeCell ref="M30:N30"/>
    <mergeCell ref="M31:N31"/>
    <mergeCell ref="Q27:R27"/>
    <mergeCell ref="Q28:R28"/>
    <mergeCell ref="Q29:R29"/>
    <mergeCell ref="Q30:R30"/>
    <mergeCell ref="Q31:R31"/>
    <mergeCell ref="E27:F27"/>
    <mergeCell ref="E28:F28"/>
    <mergeCell ref="E29:F29"/>
    <mergeCell ref="E30:F30"/>
    <mergeCell ref="E31:F31"/>
    <mergeCell ref="I27:J27"/>
    <mergeCell ref="I28:J28"/>
    <mergeCell ref="I29:J29"/>
    <mergeCell ref="I30:J30"/>
    <mergeCell ref="I31:J31"/>
    <mergeCell ref="M21:N21"/>
    <mergeCell ref="M22:N22"/>
    <mergeCell ref="M23:N23"/>
    <mergeCell ref="M24:N24"/>
    <mergeCell ref="M25:N25"/>
    <mergeCell ref="Q21:R21"/>
    <mergeCell ref="Q22:R22"/>
    <mergeCell ref="Q23:R23"/>
    <mergeCell ref="Q24:R24"/>
    <mergeCell ref="Q25:R25"/>
    <mergeCell ref="E21:F21"/>
    <mergeCell ref="E22:F22"/>
    <mergeCell ref="E23:F23"/>
    <mergeCell ref="E24:F24"/>
    <mergeCell ref="E25:F25"/>
    <mergeCell ref="I21:J21"/>
    <mergeCell ref="I22:J22"/>
    <mergeCell ref="I23:J23"/>
    <mergeCell ref="I24:J24"/>
    <mergeCell ref="I25:J25"/>
    <mergeCell ref="M15:N15"/>
    <mergeCell ref="M16:N16"/>
    <mergeCell ref="M17:N17"/>
    <mergeCell ref="M18:N18"/>
    <mergeCell ref="M19:N19"/>
    <mergeCell ref="Q15:R15"/>
    <mergeCell ref="Q16:R16"/>
    <mergeCell ref="Q17:R17"/>
    <mergeCell ref="Q18:R18"/>
    <mergeCell ref="Q19:R19"/>
    <mergeCell ref="E15:F15"/>
    <mergeCell ref="E16:F16"/>
    <mergeCell ref="E17:F17"/>
    <mergeCell ref="E18:F18"/>
    <mergeCell ref="E19:F19"/>
    <mergeCell ref="I15:J15"/>
    <mergeCell ref="I16:J16"/>
    <mergeCell ref="I17:J17"/>
    <mergeCell ref="I18:J18"/>
    <mergeCell ref="I19:J19"/>
    <mergeCell ref="M9:N9"/>
    <mergeCell ref="M10:N10"/>
    <mergeCell ref="M11:N11"/>
    <mergeCell ref="M12:N12"/>
    <mergeCell ref="M13:N13"/>
    <mergeCell ref="Q9:R9"/>
    <mergeCell ref="Q10:R10"/>
    <mergeCell ref="Q11:R11"/>
    <mergeCell ref="Q12:R12"/>
    <mergeCell ref="Q13:R13"/>
    <mergeCell ref="E9:F9"/>
    <mergeCell ref="E10:F10"/>
    <mergeCell ref="E11:F11"/>
    <mergeCell ref="E12:F12"/>
    <mergeCell ref="E13:F13"/>
    <mergeCell ref="I9:J9"/>
    <mergeCell ref="I10:J10"/>
    <mergeCell ref="I11:J11"/>
    <mergeCell ref="I12:J12"/>
    <mergeCell ref="I13:J13"/>
    <mergeCell ref="M3:N3"/>
    <mergeCell ref="M4:N4"/>
    <mergeCell ref="M5:N5"/>
    <mergeCell ref="M6:N6"/>
    <mergeCell ref="M7:N7"/>
    <mergeCell ref="Q3:R3"/>
    <mergeCell ref="Q4:R4"/>
    <mergeCell ref="Q5:R5"/>
    <mergeCell ref="Q6:R6"/>
    <mergeCell ref="Q7:R7"/>
    <mergeCell ref="E3:F3"/>
    <mergeCell ref="E4:F4"/>
    <mergeCell ref="E5:F5"/>
    <mergeCell ref="E6:F6"/>
    <mergeCell ref="E7:F7"/>
    <mergeCell ref="I3:J3"/>
    <mergeCell ref="I4:J4"/>
    <mergeCell ref="I5:J5"/>
    <mergeCell ref="I6:J6"/>
    <mergeCell ref="I7:J7"/>
  </mergeCell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1</xdr:col>
                    <xdr:colOff>66675</xdr:colOff>
                    <xdr:row>6</xdr:row>
                    <xdr:rowOff>0</xdr:rowOff>
                  </from>
                  <to>
                    <xdr:col>1</xdr:col>
                    <xdr:colOff>742950</xdr:colOff>
                    <xdr:row>11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3"/>
  <sheetViews>
    <sheetView rightToLeft="1" tabSelected="1" workbookViewId="0">
      <selection activeCell="K21" sqref="K21"/>
    </sheetView>
  </sheetViews>
  <sheetFormatPr defaultColWidth="11" defaultRowHeight="14.25" x14ac:dyDescent="0.2"/>
  <cols>
    <col min="4" max="4" width="13" customWidth="1"/>
    <col min="7" max="7" width="13.875" customWidth="1"/>
    <col min="10" max="10" width="14.25" customWidth="1"/>
  </cols>
  <sheetData>
    <row r="1" spans="1:17" ht="26.25" customHeight="1" x14ac:dyDescent="0.2">
      <c r="F1" s="26" t="s">
        <v>608</v>
      </c>
      <c r="G1" s="26"/>
      <c r="H1" s="26"/>
    </row>
    <row r="2" spans="1:17" x14ac:dyDescent="0.2">
      <c r="M2" s="13"/>
      <c r="N2" s="13"/>
      <c r="O2" s="13"/>
      <c r="P2" s="13"/>
      <c r="Q2" s="13"/>
    </row>
    <row r="3" spans="1:17" x14ac:dyDescent="0.2">
      <c r="M3" s="13"/>
      <c r="N3" s="13"/>
      <c r="O3" s="13"/>
      <c r="P3" s="13"/>
      <c r="Q3" s="13"/>
    </row>
    <row r="4" spans="1:17" ht="15" x14ac:dyDescent="0.25">
      <c r="D4" s="14"/>
      <c r="E4" s="14"/>
      <c r="F4" s="14"/>
      <c r="G4" s="14"/>
      <c r="H4" s="14"/>
      <c r="I4" s="14"/>
      <c r="J4" s="14"/>
      <c r="K4" s="14"/>
      <c r="M4" s="13"/>
      <c r="N4" s="13"/>
      <c r="O4" s="13"/>
      <c r="P4" s="13"/>
      <c r="Q4" s="13"/>
    </row>
    <row r="5" spans="1:17" ht="15" x14ac:dyDescent="0.25">
      <c r="D5" s="3" t="s">
        <v>4</v>
      </c>
      <c r="E5" s="3">
        <f>VLOOKUP(($B$6-1)*20+1,'قاعدة البيانات'!$A$5:$F$429,5,0)</f>
        <v>7101</v>
      </c>
      <c r="F5" s="7"/>
      <c r="G5" s="3" t="s">
        <v>4</v>
      </c>
      <c r="H5" s="3">
        <f>VLOOKUP(($B$6-1)*20+8,'قاعدة البيانات'!$A$5:$F$429,5,0)</f>
        <v>7108</v>
      </c>
      <c r="I5" s="7"/>
      <c r="J5" s="3" t="s">
        <v>4</v>
      </c>
      <c r="K5" s="3">
        <f>VLOOKUP(($B$6-1)*20+15,'قاعدة البيانات'!$A$5:$F$429,5,0)</f>
        <v>7115</v>
      </c>
      <c r="M5" s="13"/>
      <c r="N5" s="13"/>
      <c r="O5" s="13"/>
      <c r="P5" s="13"/>
      <c r="Q5" s="13"/>
    </row>
    <row r="6" spans="1:17" ht="15" x14ac:dyDescent="0.25">
      <c r="A6" s="7" t="s">
        <v>606</v>
      </c>
      <c r="B6" s="18">
        <v>1</v>
      </c>
      <c r="D6" s="3" t="s">
        <v>607</v>
      </c>
      <c r="E6" s="15"/>
      <c r="F6" s="7"/>
      <c r="G6" s="3" t="s">
        <v>607</v>
      </c>
      <c r="H6" s="16"/>
      <c r="I6" s="7"/>
      <c r="J6" s="3" t="s">
        <v>607</v>
      </c>
      <c r="K6" s="15"/>
      <c r="M6" s="13"/>
      <c r="N6" s="13"/>
      <c r="O6" s="13"/>
      <c r="P6" s="13"/>
      <c r="Q6" s="13"/>
    </row>
    <row r="7" spans="1:17" ht="15" x14ac:dyDescent="0.25">
      <c r="D7" s="12"/>
      <c r="E7" s="12"/>
      <c r="F7" s="7"/>
      <c r="G7" s="7"/>
      <c r="H7" s="7"/>
      <c r="I7" s="7"/>
      <c r="J7" s="7"/>
      <c r="K7" s="7"/>
      <c r="P7" s="13"/>
      <c r="Q7" s="13"/>
    </row>
    <row r="8" spans="1:17" ht="15" customHeight="1" x14ac:dyDescent="0.25">
      <c r="D8" s="3" t="s">
        <v>4</v>
      </c>
      <c r="E8" s="3">
        <f>VLOOKUP(($B$6-1)*20+2,'قاعدة البيانات'!$A$5:$F$429,5,0)</f>
        <v>7102</v>
      </c>
      <c r="F8" s="7"/>
      <c r="G8" s="3" t="s">
        <v>4</v>
      </c>
      <c r="H8" s="3">
        <f>VLOOKUP(($B$6-1)*20+9,'قاعدة البيانات'!$A$5:$F$429,5,0)</f>
        <v>7109</v>
      </c>
      <c r="I8" s="7"/>
      <c r="J8" s="3" t="s">
        <v>4</v>
      </c>
      <c r="K8" s="3">
        <f>VLOOKUP(($B$6-1)*20+16,'قاعدة البيانات'!$A$5:$F$429,5,0)</f>
        <v>7116</v>
      </c>
      <c r="M8" s="13"/>
      <c r="N8" s="19"/>
      <c r="O8" s="13"/>
      <c r="P8" s="13"/>
      <c r="Q8" s="13"/>
    </row>
    <row r="9" spans="1:17" ht="15" x14ac:dyDescent="0.25">
      <c r="D9" s="3" t="s">
        <v>607</v>
      </c>
      <c r="E9" s="16"/>
      <c r="F9" s="7"/>
      <c r="G9" s="3" t="s">
        <v>607</v>
      </c>
      <c r="H9" s="15"/>
      <c r="I9" s="7"/>
      <c r="J9" s="3" t="s">
        <v>607</v>
      </c>
      <c r="K9" s="16"/>
      <c r="M9" s="13"/>
      <c r="N9" s="13"/>
      <c r="O9" s="13"/>
      <c r="P9" s="13"/>
      <c r="Q9" s="13"/>
    </row>
    <row r="10" spans="1:17" ht="15" x14ac:dyDescent="0.25">
      <c r="D10" s="7"/>
      <c r="E10" s="7"/>
      <c r="F10" s="7"/>
      <c r="G10" s="7"/>
      <c r="H10" s="7"/>
      <c r="I10" s="7"/>
      <c r="J10" s="7"/>
      <c r="K10" s="7"/>
      <c r="M10" s="13"/>
      <c r="N10" s="13"/>
      <c r="O10" s="13"/>
      <c r="P10" s="13"/>
      <c r="Q10" s="13"/>
    </row>
    <row r="11" spans="1:17" ht="15" x14ac:dyDescent="0.25">
      <c r="D11" s="3" t="s">
        <v>4</v>
      </c>
      <c r="E11" s="3">
        <f>VLOOKUP(($B$6-1)*20+3,'قاعدة البيانات'!$A$5:$F$429,5,0)</f>
        <v>7103</v>
      </c>
      <c r="F11" s="7"/>
      <c r="G11" s="3" t="s">
        <v>4</v>
      </c>
      <c r="H11" s="3">
        <f>VLOOKUP(($B$6-1)*20+10,'قاعدة البيانات'!$A$5:$F$429,5,0)</f>
        <v>7110</v>
      </c>
      <c r="I11" s="7"/>
      <c r="J11" s="3" t="s">
        <v>4</v>
      </c>
      <c r="K11" s="3">
        <f>VLOOKUP(($B$6-1)*20+17,'قاعدة البيانات'!$A$5:$F$429,5,0)</f>
        <v>7117</v>
      </c>
      <c r="P11" s="13"/>
      <c r="Q11" s="13"/>
    </row>
    <row r="12" spans="1:17" ht="15" x14ac:dyDescent="0.25">
      <c r="D12" s="3" t="s">
        <v>607</v>
      </c>
      <c r="E12" s="15"/>
      <c r="F12" s="7"/>
      <c r="G12" s="3" t="s">
        <v>607</v>
      </c>
      <c r="H12" s="16"/>
      <c r="I12" s="7"/>
      <c r="J12" s="3" t="s">
        <v>607</v>
      </c>
      <c r="K12" s="15"/>
      <c r="M12" s="13"/>
      <c r="N12" s="13"/>
      <c r="O12" s="13"/>
      <c r="P12" s="13"/>
      <c r="Q12" s="13"/>
    </row>
    <row r="13" spans="1:17" ht="15" x14ac:dyDescent="0.25">
      <c r="D13" s="7"/>
      <c r="E13" s="7"/>
      <c r="F13" s="7"/>
      <c r="G13" s="7"/>
      <c r="H13" s="7"/>
      <c r="I13" s="7"/>
      <c r="J13" s="7"/>
      <c r="K13" s="7"/>
      <c r="M13" s="13"/>
      <c r="N13" s="13"/>
      <c r="O13" s="13"/>
      <c r="P13" s="13"/>
      <c r="Q13" s="13"/>
    </row>
    <row r="14" spans="1:17" ht="15" x14ac:dyDescent="0.25">
      <c r="D14" s="3" t="s">
        <v>4</v>
      </c>
      <c r="E14" s="3">
        <f>VLOOKUP(($B$6-1)*20+4,'قاعدة البيانات'!$A$5:$F$429,5,0)</f>
        <v>7104</v>
      </c>
      <c r="F14" s="7"/>
      <c r="G14" s="3" t="s">
        <v>4</v>
      </c>
      <c r="H14" s="3">
        <f>VLOOKUP(($B$6-1)*20+11,'قاعدة البيانات'!$A$5:$F$429,5,0)</f>
        <v>7111</v>
      </c>
      <c r="I14" s="7"/>
      <c r="J14" s="3" t="s">
        <v>4</v>
      </c>
      <c r="K14" s="3">
        <f>VLOOKUP(($B$6-1)*20+18,'قاعدة البيانات'!$A$5:$F$429,5,0)</f>
        <v>7118</v>
      </c>
    </row>
    <row r="15" spans="1:17" ht="15" x14ac:dyDescent="0.25">
      <c r="D15" s="3" t="s">
        <v>607</v>
      </c>
      <c r="E15" s="16"/>
      <c r="F15" s="7"/>
      <c r="G15" s="3" t="s">
        <v>607</v>
      </c>
      <c r="H15" s="15"/>
      <c r="I15" s="7"/>
      <c r="J15" s="3" t="s">
        <v>607</v>
      </c>
      <c r="K15" s="16"/>
    </row>
    <row r="16" spans="1:17" ht="15" x14ac:dyDescent="0.25">
      <c r="D16" s="7"/>
      <c r="E16" s="7"/>
      <c r="F16" s="7"/>
      <c r="G16" s="7"/>
      <c r="H16" s="7"/>
      <c r="I16" s="7"/>
      <c r="J16" s="7"/>
      <c r="K16" s="7"/>
    </row>
    <row r="17" spans="4:11" ht="15" x14ac:dyDescent="0.25">
      <c r="D17" s="3" t="s">
        <v>4</v>
      </c>
      <c r="E17" s="3">
        <f>VLOOKUP(($B$6-1)*20+5,'قاعدة البيانات'!$A$5:$F$429,5,0)</f>
        <v>7105</v>
      </c>
      <c r="F17" s="7"/>
      <c r="G17" s="3" t="s">
        <v>4</v>
      </c>
      <c r="H17" s="3">
        <f>VLOOKUP(($B$6-1)*20+12,'قاعدة البيانات'!$A$5:$F$429,5,0)</f>
        <v>7112</v>
      </c>
      <c r="I17" s="7"/>
      <c r="J17" s="3" t="s">
        <v>4</v>
      </c>
      <c r="K17" s="3">
        <f>VLOOKUP(($B$6-1)*20+19,'قاعدة البيانات'!$A$5:$F$429,5,0)</f>
        <v>7119</v>
      </c>
    </row>
    <row r="18" spans="4:11" ht="15" x14ac:dyDescent="0.25">
      <c r="D18" s="3" t="s">
        <v>607</v>
      </c>
      <c r="E18" s="15"/>
      <c r="F18" s="7"/>
      <c r="G18" s="3" t="s">
        <v>607</v>
      </c>
      <c r="H18" s="16"/>
      <c r="I18" s="7"/>
      <c r="J18" s="3" t="s">
        <v>607</v>
      </c>
      <c r="K18" s="15"/>
    </row>
    <row r="19" spans="4:11" ht="15" x14ac:dyDescent="0.25">
      <c r="D19" s="7"/>
      <c r="E19" s="7"/>
      <c r="F19" s="7"/>
      <c r="G19" s="7"/>
      <c r="H19" s="7"/>
      <c r="I19" s="7"/>
      <c r="J19" s="7"/>
      <c r="K19" s="7"/>
    </row>
    <row r="20" spans="4:11" ht="15" x14ac:dyDescent="0.25">
      <c r="D20" s="3" t="s">
        <v>4</v>
      </c>
      <c r="E20" s="3">
        <f>VLOOKUP(($B$6-1)*20+6,'قاعدة البيانات'!$A$5:$F$429,5,0)</f>
        <v>7106</v>
      </c>
      <c r="F20" s="7"/>
      <c r="G20" s="3" t="s">
        <v>4</v>
      </c>
      <c r="H20" s="3">
        <f>VLOOKUP(($B$6-1)*20+13,'قاعدة البيانات'!$A$5:$F$429,5,0)</f>
        <v>7113</v>
      </c>
      <c r="I20" s="7"/>
      <c r="J20" s="3" t="s">
        <v>4</v>
      </c>
      <c r="K20" s="3">
        <f>VLOOKUP(($B$6-1)*20+20,'قاعدة البيانات'!$A$5:$F$429,5,0)</f>
        <v>7120</v>
      </c>
    </row>
    <row r="21" spans="4:11" ht="15" x14ac:dyDescent="0.25">
      <c r="D21" s="3" t="s">
        <v>607</v>
      </c>
      <c r="E21" s="16"/>
      <c r="F21" s="7"/>
      <c r="G21" s="3" t="s">
        <v>607</v>
      </c>
      <c r="H21" s="15"/>
      <c r="I21" s="7"/>
      <c r="J21" s="3" t="s">
        <v>607</v>
      </c>
      <c r="K21" s="16"/>
    </row>
    <row r="22" spans="4:11" ht="15" x14ac:dyDescent="0.25">
      <c r="D22" s="7"/>
      <c r="E22" s="7"/>
      <c r="F22" s="7"/>
      <c r="G22" s="7"/>
      <c r="H22" s="7"/>
      <c r="I22" s="7"/>
      <c r="J22" s="7"/>
      <c r="K22" s="7"/>
    </row>
    <row r="23" spans="4:11" ht="15" x14ac:dyDescent="0.25">
      <c r="D23" s="3" t="s">
        <v>4</v>
      </c>
      <c r="E23" s="3">
        <f>VLOOKUP(($B$6-1)*20+7,'قاعدة البيانات'!$A$5:$F$429,5,0)</f>
        <v>7107</v>
      </c>
      <c r="F23" s="7"/>
      <c r="G23" s="3" t="s">
        <v>4</v>
      </c>
      <c r="H23" s="3">
        <f>VLOOKUP(($B$6-1)*20+14,'قاعدة البيانات'!$A$5:$F$429,5,0)</f>
        <v>7114</v>
      </c>
      <c r="I23" s="7"/>
      <c r="J23" s="17"/>
      <c r="K23" s="17"/>
    </row>
    <row r="24" spans="4:11" ht="15" x14ac:dyDescent="0.25">
      <c r="D24" s="3" t="s">
        <v>607</v>
      </c>
      <c r="E24" s="15"/>
      <c r="F24" s="7"/>
      <c r="G24" s="3" t="s">
        <v>607</v>
      </c>
      <c r="H24" s="16"/>
      <c r="I24" s="7"/>
      <c r="J24" s="17"/>
      <c r="K24" s="17"/>
    </row>
    <row r="26" spans="4:11" x14ac:dyDescent="0.2">
      <c r="D26" s="13"/>
      <c r="E26" s="13"/>
      <c r="F26" s="13"/>
      <c r="G26" s="13"/>
      <c r="H26" s="13"/>
    </row>
    <row r="27" spans="4:11" x14ac:dyDescent="0.2">
      <c r="D27" s="13"/>
      <c r="E27" s="13"/>
      <c r="F27" s="13"/>
      <c r="G27" s="13"/>
      <c r="H27" s="13"/>
    </row>
    <row r="32" spans="4:11" x14ac:dyDescent="0.2">
      <c r="J32" s="13"/>
      <c r="K32" s="13"/>
    </row>
    <row r="33" spans="10:11" x14ac:dyDescent="0.2">
      <c r="J33" s="13"/>
      <c r="K33" s="13"/>
    </row>
  </sheetData>
  <mergeCells count="1">
    <mergeCell ref="F1:H1"/>
  </mergeCell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0</xdr:col>
                    <xdr:colOff>742950</xdr:colOff>
                    <xdr:row>7</xdr:row>
                    <xdr:rowOff>0</xdr:rowOff>
                  </from>
                  <to>
                    <xdr:col>2</xdr:col>
                    <xdr:colOff>19050</xdr:colOff>
                    <xdr:row>12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قاعدة البيانات</vt:lpstr>
      <vt:lpstr>القائمة</vt:lpstr>
      <vt:lpstr>القصاصات</vt:lpstr>
      <vt:lpstr>مخطط الجلوس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asdf</cp:lastModifiedBy>
  <dcterms:created xsi:type="dcterms:W3CDTF">2015-06-04T10:31:51Z</dcterms:created>
  <dcterms:modified xsi:type="dcterms:W3CDTF">2015-06-06T09:04:34Z</dcterms:modified>
</cp:coreProperties>
</file>